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Compensar\2025\Marzo 2025\"/>
    </mc:Choice>
  </mc:AlternateContent>
  <bookViews>
    <workbookView xWindow="0" yWindow="0" windowWidth="27045" windowHeight="10230" tabRatio="902"/>
  </bookViews>
  <sheets>
    <sheet name="INFORMACION" sheetId="11" r:id="rId1"/>
    <sheet name="Red Salud Mental Orig" sheetId="1" r:id="rId2"/>
    <sheet name="Red Salud Mental Marzo" sheetId="2" r:id="rId3"/>
    <sheet name="TD" sheetId="3" r:id="rId4"/>
    <sheet name="PRESTADORES" sheetId="4" r:id="rId5"/>
    <sheet name="SEDES" sheetId="5" r:id="rId6"/>
    <sheet name="SERVICIOS" sheetId="6" r:id="rId7"/>
    <sheet name="PRESTA+SEDES+SERV" sheetId="10" r:id="rId8"/>
    <sheet name="GRUPO" sheetId="7" r:id="rId9"/>
    <sheet name="CRUCE SERV RIA" sheetId="9" r:id="rId10"/>
    <sheet name="RIA SALUD MENTAL" sheetId="8" r:id="rId11"/>
  </sheets>
  <externalReferences>
    <externalReference r:id="rId12"/>
  </externalReferences>
  <definedNames>
    <definedName name="_xlnm._FilterDatabase" localSheetId="7" hidden="1">'PRESTA+SEDES+SERV'!$A$3:$F$38</definedName>
    <definedName name="_xlnm._FilterDatabase" localSheetId="2" hidden="1">'Red Salud Mental Marzo'!$A$1:$H$35</definedName>
  </definedNames>
  <calcPr calcId="152511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8" l="1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E38" i="10" l="1"/>
  <c r="D38" i="10"/>
  <c r="C38" i="10"/>
  <c r="B38" i="10"/>
  <c r="A38" i="10"/>
  <c r="C5" i="9"/>
  <c r="C6" i="9"/>
  <c r="D4" i="8"/>
  <c r="C7" i="9"/>
  <c r="C8" i="9"/>
  <c r="C9" i="9"/>
  <c r="C10" i="9"/>
  <c r="C11" i="9"/>
  <c r="C12" i="9"/>
  <c r="C14" i="9"/>
  <c r="C15" i="9"/>
  <c r="C16" i="9"/>
  <c r="C17" i="9"/>
  <c r="C18" i="9"/>
  <c r="C4" i="9"/>
  <c r="C8" i="5"/>
  <c r="B7" i="4"/>
</calcChain>
</file>

<file path=xl/sharedStrings.xml><?xml version="1.0" encoding="utf-8"?>
<sst xmlns="http://schemas.openxmlformats.org/spreadsheetml/2006/main" count="723" uniqueCount="107">
  <si>
    <t>CODIGO_PRESTADOR</t>
  </si>
  <si>
    <t>RAZON_SOCIAL_PRESTADOR</t>
  </si>
  <si>
    <t>CODIGO_SEDE</t>
  </si>
  <si>
    <t>NOMBRE_SEDE</t>
  </si>
  <si>
    <t>CODIGO Y NOMBRE_SERVICIO</t>
  </si>
  <si>
    <t>MODALIDAD DE CONTRATACION</t>
  </si>
  <si>
    <t>No. DE CONTRATO</t>
  </si>
  <si>
    <t>1100105725</t>
  </si>
  <si>
    <t>CLINICA DE NUESTRA SEÑORA DE LA PAZ</t>
  </si>
  <si>
    <t>01</t>
  </si>
  <si>
    <t>740 -FONOAUDIOLOGÍA Y/O TERAPIA DEL LENGUAJE</t>
  </si>
  <si>
    <t>EVENTO</t>
  </si>
  <si>
    <t>CSS121-2021</t>
  </si>
  <si>
    <t>728 -TERAPIA OCUPACIONAL</t>
  </si>
  <si>
    <t>739 -FISIOTERAPIA</t>
  </si>
  <si>
    <t>714 -SERVICIO FARMACÉUTICO</t>
  </si>
  <si>
    <t>729 -TERAPIA RESPIRATORIA</t>
  </si>
  <si>
    <t>712 -TOMA DE MUESTRAS DE LABORATORIO CLÍNICO</t>
  </si>
  <si>
    <t>345 -PSIQUIATRÍA</t>
  </si>
  <si>
    <t>344 -PSICOLOGÍA</t>
  </si>
  <si>
    <t>356 -OTRAS CONSULTAS DE ESPECIALIDAD</t>
  </si>
  <si>
    <t>131 -HOSPITALIZACIÓN EN SALUD MENTAL</t>
  </si>
  <si>
    <t>132 -HOSPITALIZACIÓN PARCIAL</t>
  </si>
  <si>
    <t>135 -HOSPITALIZACIÓN EN CONSUMO DE SUSTANCIAS PSICOACTIVAS</t>
  </si>
  <si>
    <t>1102 -URGENCIAS</t>
  </si>
  <si>
    <t>1100137626</t>
  </si>
  <si>
    <t>UNION TEMPORAL SALUD MENTAL INTEGRAL</t>
  </si>
  <si>
    <t>02</t>
  </si>
  <si>
    <t>SEDE CENTRO INTERNACIONAL</t>
  </si>
  <si>
    <t>328 -MEDICINA GENERAL</t>
  </si>
  <si>
    <t xml:space="preserve">PGP EVENTO </t>
  </si>
  <si>
    <t>CSS104-2021</t>
  </si>
  <si>
    <t>354 -TOXICOLOGÍA</t>
  </si>
  <si>
    <t>03</t>
  </si>
  <si>
    <t>CLINICA SEDE 112</t>
  </si>
  <si>
    <t>1100105322</t>
  </si>
  <si>
    <t>COMUNIDAD HERMANAS HOSPITALARIAS DEL SAGRADO CORAZON DE JESUS</t>
  </si>
  <si>
    <t>CLINICA LA INMACULADA</t>
  </si>
  <si>
    <t>CSS049-2015</t>
  </si>
  <si>
    <t>GRUPO SERVICIO</t>
  </si>
  <si>
    <t>CONSULTA EXTERNA</t>
  </si>
  <si>
    <t>APOYO DIAGNÓSTICO Y COMPLEMENTACIÓN TERAPÉUTICA</t>
  </si>
  <si>
    <t>INTERNACIÓN</t>
  </si>
  <si>
    <t>ATENCIÓN INMEDIATA</t>
  </si>
  <si>
    <t>Total general</t>
  </si>
  <si>
    <t>Cuenta de CODIGO_PRESTADOR</t>
  </si>
  <si>
    <t>Grupo</t>
  </si>
  <si>
    <t>Código y denominación</t>
  </si>
  <si>
    <t>Consulta Externa</t>
  </si>
  <si>
    <t>Apoyo diagnóstico </t>
  </si>
  <si>
    <t>Internación</t>
  </si>
  <si>
    <t>Atención Inmediata</t>
  </si>
  <si>
    <t>325 - Medicina familiar</t>
  </si>
  <si>
    <t>328 - Medicina General</t>
  </si>
  <si>
    <t>332 - Neurología</t>
  </si>
  <si>
    <t>333 - Nutrición y dietética</t>
  </si>
  <si>
    <t>342 - Pediatría</t>
  </si>
  <si>
    <t>344 - Psicología</t>
  </si>
  <si>
    <t>345 - Psiquiatría</t>
  </si>
  <si>
    <t>354 - Toxicología</t>
  </si>
  <si>
    <t>388 - Neurología pediátrica</t>
  </si>
  <si>
    <t>706 - Laboratorio Clínico </t>
  </si>
  <si>
    <t>728 - Terapia ocupacional</t>
  </si>
  <si>
    <t>744 - Imágenes diagnósticas Ionizantes</t>
  </si>
  <si>
    <t>745 - Imágenes diagnósticas NO Ionizantes</t>
  </si>
  <si>
    <t>131 - Hospitalización en salud mental</t>
  </si>
  <si>
    <t>138 - Cuidado Básico del Consumo de Sustancias Psicoactivas</t>
  </si>
  <si>
    <t>1105 - Atención prehospitalaria</t>
  </si>
  <si>
    <t>1102 - Urgencias</t>
  </si>
  <si>
    <t>1102 - URGENCIAS</t>
  </si>
  <si>
    <t>131 - HOSPITALIZACIÓN EN SALUD MENTAL</t>
  </si>
  <si>
    <t>132 - HOSPITALIZACIÓN PARCIAL</t>
  </si>
  <si>
    <t>344 - PSICOLOGÍA</t>
  </si>
  <si>
    <t>345 - PSIQUIATRÍA</t>
  </si>
  <si>
    <t>714 - SERVICIO FARMACÉUTICO</t>
  </si>
  <si>
    <t>728 - TERAPIA OCUPACIONAL</t>
  </si>
  <si>
    <t>739 - FISIOTERAPIA</t>
  </si>
  <si>
    <t>135 - HOSPITALIZACIÓN EN CONSUMO DE SUSTANCIAS PSICOACTIVAS</t>
  </si>
  <si>
    <t>356 - OTRAS CONSULTAS DE ESPECIALIDAD</t>
  </si>
  <si>
    <t>712 - TOMA DE MUESTRAS DE LABORATORIO CLÍNICO</t>
  </si>
  <si>
    <t>729 - TERAPIA RESPIRATORIA</t>
  </si>
  <si>
    <t>740 - FONOAUDIOLOGÍA Y/O TERAPIA DEL LENGUAJE</t>
  </si>
  <si>
    <t>328 - MEDICINA GENERAL</t>
  </si>
  <si>
    <t>354 - TOXICOLOGÍA</t>
  </si>
  <si>
    <t>312 - Enfermería</t>
  </si>
  <si>
    <t>135 - Hospitalización en consumo de Sustancias Psicoactivas</t>
  </si>
  <si>
    <t>132 - Hospitalización Parcial</t>
  </si>
  <si>
    <t>712 - Toma de muestras de laboratorio clínico</t>
  </si>
  <si>
    <t>Cuenta de CODIGO Y NOMBRE_SERVICIO</t>
  </si>
  <si>
    <t>CODIGO_
PRESTADOR</t>
  </si>
  <si>
    <t>740 - Fonoaudiología y/o terapia del lenguaje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</si>
  <si>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</si>
  <si>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</si>
  <si>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</si>
  <si>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</si>
  <si>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</si>
  <si>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</si>
  <si>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 xml:space="preserve">NIT </t>
  </si>
  <si>
    <t>NOMBRE EAPB</t>
  </si>
  <si>
    <t>COMPENSAR</t>
  </si>
  <si>
    <t>FUNCIONARIO DE LA EAPB</t>
  </si>
  <si>
    <t>Carolina Ramírez Díaz</t>
  </si>
  <si>
    <t xml:space="preserve">CARGO </t>
  </si>
  <si>
    <t>Profesional de Desarrollo de Proveedores</t>
  </si>
  <si>
    <t xml:space="preserve">CORREO CONTACTO </t>
  </si>
  <si>
    <t>cramirezd@compensarsalud.com</t>
  </si>
  <si>
    <t xml:space="preserve">FECHA DE REPORTE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</si>
</sst>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5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wrapText="1"/>
    </xf>
    <xf numFmtId="0" fontId="6" fillId="6" borderId="14" xfId="1" applyFont="1" applyFill="1" applyBorder="1" applyAlignment="1">
      <alignment horizontal="center" vertical="center" wrapText="1"/>
    </xf>
    <xf numFmtId="0" fontId="7" fillId="6" borderId="15" xfId="1" applyFont="1" applyFill="1" applyBorder="1" applyAlignment="1">
      <alignment horizontal="center" vertical="center" wrapText="1"/>
    </xf>
    <xf numFmtId="0" fontId="7" fillId="6" borderId="16" xfId="1" applyFont="1" applyFill="1" applyBorder="1" applyAlignment="1">
      <alignment horizontal="center" vertical="center" wrapText="1"/>
    </xf>
    <xf numFmtId="0" fontId="8" fillId="6" borderId="13" xfId="1" applyFont="1" applyFill="1" applyBorder="1" applyAlignment="1">
      <alignment horizontal="center"/>
    </xf>
    <xf numFmtId="0" fontId="8" fillId="6" borderId="0" xfId="1" applyFont="1" applyFill="1"/>
    <xf numFmtId="0" fontId="6" fillId="6" borderId="15" xfId="1" applyFont="1" applyFill="1" applyBorder="1" applyAlignment="1">
      <alignment horizontal="center" vertical="center" wrapText="1"/>
    </xf>
    <xf numFmtId="0" fontId="6" fillId="6" borderId="16" xfId="1" applyFont="1" applyFill="1" applyBorder="1" applyAlignment="1">
      <alignment horizontal="center" vertical="center" wrapText="1"/>
    </xf>
    <xf numFmtId="0" fontId="6" fillId="6" borderId="13" xfId="1" applyFont="1" applyFill="1" applyBorder="1" applyAlignment="1">
      <alignment horizontal="center" vertical="center" wrapText="1"/>
    </xf>
    <xf numFmtId="0" fontId="9" fillId="6" borderId="13" xfId="1" applyFont="1" applyFill="1" applyBorder="1" applyAlignment="1">
      <alignment horizontal="center" vertical="center" wrapText="1"/>
    </xf>
    <xf numFmtId="0" fontId="3" fillId="6" borderId="13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left" vertical="center" wrapText="1"/>
    </xf>
    <xf numFmtId="0" fontId="8" fillId="4" borderId="0" xfId="1" applyFont="1" applyFill="1"/>
    <xf numFmtId="0" fontId="8" fillId="4" borderId="0" xfId="1" applyFont="1" applyFill="1" applyAlignment="1">
      <alignment horizontal="center"/>
    </xf>
    <xf numFmtId="0" fontId="11" fillId="4" borderId="0" xfId="1" applyFont="1" applyFill="1"/>
    <xf numFmtId="0" fontId="11" fillId="4" borderId="17" xfId="1" applyFont="1" applyFill="1" applyBorder="1" applyAlignment="1">
      <alignment horizontal="center"/>
    </xf>
    <xf numFmtId="0" fontId="11" fillId="4" borderId="0" xfId="1" applyFont="1" applyFill="1" applyBorder="1" applyAlignment="1">
      <alignment horizontal="center"/>
    </xf>
    <xf numFmtId="0" fontId="11" fillId="4" borderId="17" xfId="1" applyFont="1" applyFill="1" applyBorder="1"/>
    <xf numFmtId="0" fontId="11" fillId="4" borderId="0" xfId="1" applyFont="1" applyFill="1" applyBorder="1"/>
    <xf numFmtId="0" fontId="12" fillId="4" borderId="17" xfId="2" applyFill="1" applyBorder="1"/>
    <xf numFmtId="14" fontId="11" fillId="4" borderId="17" xfId="1" applyNumberFormat="1" applyFont="1" applyFill="1" applyBorder="1"/>
    <xf numFmtId="14" fontId="11" fillId="4" borderId="0" xfId="1" applyNumberFormat="1" applyFont="1" applyFill="1" applyBorder="1"/>
  </cellXfs>
  <cellStyles count="3">
    <cellStyle name="Buena" xfId="1" builtinId="26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144463</xdr:colOff>
      <xdr:row>5</xdr:row>
      <xdr:rowOff>169227</xdr:rowOff>
    </xdr:from>
    <xdr:to>
      <xdr:col>2</xdr:col>
      <xdr:colOff>831713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9DA3A6C-FC41-4F07-9372-82D20EC0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7588" y="1740852"/>
          <a:ext cx="687250" cy="735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790489</xdr:colOff>
      <xdr:row>6</xdr:row>
      <xdr:rowOff>117925</xdr:rowOff>
    </xdr:from>
    <xdr:ext cx="4394557" cy="68874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xmlns="" id="{7DB5A3E3-C0A4-4937-9CB0-A8F9066DF9FB}"/>
            </a:ext>
          </a:extLst>
        </xdr:cNvPr>
        <xdr:cNvSpPr/>
      </xdr:nvSpPr>
      <xdr:spPr>
        <a:xfrm>
          <a:off x="2933614" y="1880050"/>
          <a:ext cx="4394557" cy="68874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2100"/>
            </a:lnSpc>
          </a:pPr>
          <a:r>
            <a:rPr lang="es-ES" sz="18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DIRECCIÓN</a:t>
          </a: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PROVISIÓN DE SERVICIOS</a:t>
          </a:r>
        </a:p>
        <a:p>
          <a:pPr algn="ctr">
            <a:lnSpc>
              <a:spcPts val="1900"/>
            </a:lnSpc>
          </a:pP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DE SALUD</a:t>
          </a:r>
          <a:endParaRPr lang="es-ES" sz="18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889000</xdr:colOff>
      <xdr:row>14</xdr:row>
      <xdr:rowOff>186690</xdr:rowOff>
    </xdr:from>
    <xdr:to>
      <xdr:col>5</xdr:col>
      <xdr:colOff>543393</xdr:colOff>
      <xdr:row>15</xdr:row>
      <xdr:rowOff>161925</xdr:rowOff>
    </xdr:to>
    <xdr:sp macro="" textlink="">
      <xdr:nvSpPr>
        <xdr:cNvPr id="4" name="Flecha: hacia la izquierda 3">
          <a:extLst>
            <a:ext uri="{FF2B5EF4-FFF2-40B4-BE49-F238E27FC236}">
              <a16:creationId xmlns:a16="http://schemas.microsoft.com/office/drawing/2014/main" xmlns="" id="{2A2D89E4-BD7B-4BDF-8AA1-6A1A8AAC337C}"/>
            </a:ext>
          </a:extLst>
        </xdr:cNvPr>
        <xdr:cNvSpPr/>
      </xdr:nvSpPr>
      <xdr:spPr>
        <a:xfrm>
          <a:off x="7175500" y="3310890"/>
          <a:ext cx="1730843" cy="1657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5" name="4 Imagen" descr="Escudo Bogotá_sds_color">
          <a:extLst>
            <a:ext uri="{FF2B5EF4-FFF2-40B4-BE49-F238E27FC236}">
              <a16:creationId xmlns:a16="http://schemas.microsoft.com/office/drawing/2014/main" xmlns="" id="{A91C5966-2EE0-4593-A6D8-8704CB14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6" name="Picture 19" descr="logo sig 2009">
          <a:extLst>
            <a:ext uri="{FF2B5EF4-FFF2-40B4-BE49-F238E27FC236}">
              <a16:creationId xmlns:a16="http://schemas.microsoft.com/office/drawing/2014/main" xmlns="" id="{96BB208E-C751-45AF-997F-C8917AF0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7" name="4 Imagen" descr="Escudo Bogotá_sds_color">
          <a:extLst>
            <a:ext uri="{FF2B5EF4-FFF2-40B4-BE49-F238E27FC236}">
              <a16:creationId xmlns:a16="http://schemas.microsoft.com/office/drawing/2014/main" xmlns="" id="{A9003430-28B4-42D1-AF10-D76A68841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8" name="Picture 19" descr="logo sig 2009">
          <a:extLst>
            <a:ext uri="{FF2B5EF4-FFF2-40B4-BE49-F238E27FC236}">
              <a16:creationId xmlns:a16="http://schemas.microsoft.com/office/drawing/2014/main" xmlns="" id="{7F8DC195-85AF-49F7-8D9B-BCF5367DF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144463</xdr:colOff>
      <xdr:row>5</xdr:row>
      <xdr:rowOff>169227</xdr:rowOff>
    </xdr:from>
    <xdr:to>
      <xdr:col>2</xdr:col>
      <xdr:colOff>831713</xdr:colOff>
      <xdr:row>9</xdr:row>
      <xdr:rowOff>142875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F9DA3A6C-FC41-4F07-9372-82D20EC0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7588" y="1740852"/>
          <a:ext cx="687250" cy="735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790489</xdr:colOff>
      <xdr:row>6</xdr:row>
      <xdr:rowOff>117925</xdr:rowOff>
    </xdr:from>
    <xdr:ext cx="4394557" cy="68874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7DB5A3E3-C0A4-4937-9CB0-A8F9066DF9FB}"/>
            </a:ext>
          </a:extLst>
        </xdr:cNvPr>
        <xdr:cNvSpPr/>
      </xdr:nvSpPr>
      <xdr:spPr>
        <a:xfrm>
          <a:off x="2933614" y="1880050"/>
          <a:ext cx="4394557" cy="68874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2100"/>
            </a:lnSpc>
          </a:pPr>
          <a:r>
            <a:rPr lang="es-ES" sz="18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DIRECCIÓN</a:t>
          </a: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PROVISIÓN DE SERVICIOS</a:t>
          </a:r>
        </a:p>
        <a:p>
          <a:pPr algn="ctr">
            <a:lnSpc>
              <a:spcPts val="1900"/>
            </a:lnSpc>
          </a:pP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DE SALUD</a:t>
          </a:r>
          <a:endParaRPr lang="es-ES" sz="18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889000</xdr:colOff>
      <xdr:row>14</xdr:row>
      <xdr:rowOff>186690</xdr:rowOff>
    </xdr:from>
    <xdr:to>
      <xdr:col>5</xdr:col>
      <xdr:colOff>543393</xdr:colOff>
      <xdr:row>15</xdr:row>
      <xdr:rowOff>161925</xdr:rowOff>
    </xdr:to>
    <xdr:sp macro="" textlink="">
      <xdr:nvSpPr>
        <xdr:cNvPr id="11" name="Flecha: hacia la izquierda 3">
          <a:extLst>
            <a:ext uri="{FF2B5EF4-FFF2-40B4-BE49-F238E27FC236}">
              <a16:creationId xmlns:a16="http://schemas.microsoft.com/office/drawing/2014/main" xmlns="" id="{2A2D89E4-BD7B-4BDF-8AA1-6A1A8AAC337C}"/>
            </a:ext>
          </a:extLst>
        </xdr:cNvPr>
        <xdr:cNvSpPr/>
      </xdr:nvSpPr>
      <xdr:spPr>
        <a:xfrm>
          <a:off x="7175500" y="3310890"/>
          <a:ext cx="1730843" cy="1657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DSGTSFT092_MATRIZ_REPORTE_RED_MAR2025_COMPEN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Red Certificados de defunción"/>
      <sheetName val="Red Domiciliaria"/>
      <sheetName val="Red Pico Respiratorio"/>
      <sheetName val="Red Salud Mental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 FEB"/>
      <sheetName val="REPS MARZ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5796.617778819447" createdVersion="5" refreshedVersion="5" minRefreshableVersion="3" recordCount="34">
  <cacheSource type="worksheet">
    <worksheetSource ref="A1:H35" sheet="Red Salud Mental Marzo"/>
  </cacheSource>
  <cacheFields count="8">
    <cacheField name="CODIGO_PRESTADOR" numFmtId="0">
      <sharedItems count="3">
        <s v="1100105725"/>
        <s v="1100137626"/>
        <s v="1100105322"/>
      </sharedItems>
    </cacheField>
    <cacheField name="RAZON_SOCIAL_PRESTADOR" numFmtId="0">
      <sharedItems count="3">
        <s v="CLINICA DE NUESTRA SEÑORA DE LA PAZ"/>
        <s v="UNION TEMPORAL SALUD MENTAL INTEGRAL"/>
        <s v="COMUNIDAD HERMANAS HOSPITALARIAS DEL SAGRADO CORAZON DE JESUS"/>
      </sharedItems>
    </cacheField>
    <cacheField name="CODIGO_SEDE" numFmtId="0">
      <sharedItems count="3">
        <s v="01"/>
        <s v="02"/>
        <s v="03"/>
      </sharedItems>
    </cacheField>
    <cacheField name="NOMBRE_SEDE" numFmtId="0">
      <sharedItems count="4">
        <s v="CLINICA DE NUESTRA SEÑORA DE LA PAZ"/>
        <s v="SEDE CENTRO INTERNACIONAL"/>
        <s v="CLINICA SEDE 112"/>
        <s v="CLINICA LA INMACULADA"/>
      </sharedItems>
    </cacheField>
    <cacheField name="CODIGO Y NOMBRE_SERVICIO" numFmtId="0">
      <sharedItems count="15">
        <s v="740 -FONOAUDIOLOGÍA Y/O TERAPIA DEL LENGUAJE"/>
        <s v="728 -TERAPIA OCUPACIONAL"/>
        <s v="739 -FISIOTERAPIA"/>
        <s v="714 -SERVICIO FARMACÉUTICO"/>
        <s v="729 -TERAPIA RESPIRATORIA"/>
        <s v="712 -TOMA DE MUESTRAS DE LABORATORIO CLÍNICO"/>
        <s v="345 -PSIQUIATRÍA"/>
        <s v="344 -PSICOLOGÍA"/>
        <s v="356 -OTRAS CONSULTAS DE ESPECIALIDAD"/>
        <s v="131 -HOSPITALIZACIÓN EN SALUD MENTAL"/>
        <s v="132 -HOSPITALIZACIÓN PARCIAL"/>
        <s v="135 -HOSPITALIZACIÓN EN CONSUMO DE SUSTANCIAS PSICOACTIVAS"/>
        <s v="1102 -URGENCIAS"/>
        <s v="328 -MEDICINA GENERAL"/>
        <s v="354 -TOXICOLOGÍA"/>
      </sharedItems>
    </cacheField>
    <cacheField name="MODALIDAD DE CONTRATACION" numFmtId="0">
      <sharedItems/>
    </cacheField>
    <cacheField name="No. DE CONTRATO" numFmtId="0">
      <sharedItems/>
    </cacheField>
    <cacheField name="GRUPO SERVICIO" numFmtId="0">
      <sharedItems count="4">
        <s v="APOYO DIAGNÓSTICO Y COMPLEMENTACIÓN TERAPÉUTICA"/>
        <s v="CONSULTA EXTERNA"/>
        <s v="INTERNACIÓN"/>
        <s v="ATENCIÓN INMEDIAT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">
  <r>
    <x v="0"/>
    <x v="0"/>
    <x v="0"/>
    <x v="0"/>
    <x v="0"/>
    <s v="EVENTO"/>
    <s v="CSS121-2021"/>
    <x v="0"/>
  </r>
  <r>
    <x v="0"/>
    <x v="0"/>
    <x v="0"/>
    <x v="0"/>
    <x v="1"/>
    <s v="EVENTO"/>
    <s v="CSS121-2021"/>
    <x v="0"/>
  </r>
  <r>
    <x v="0"/>
    <x v="0"/>
    <x v="0"/>
    <x v="0"/>
    <x v="2"/>
    <s v="EVENTO"/>
    <s v="CSS121-2021"/>
    <x v="0"/>
  </r>
  <r>
    <x v="0"/>
    <x v="0"/>
    <x v="0"/>
    <x v="0"/>
    <x v="3"/>
    <s v="EVENTO"/>
    <s v="CSS121-2021"/>
    <x v="0"/>
  </r>
  <r>
    <x v="0"/>
    <x v="0"/>
    <x v="0"/>
    <x v="0"/>
    <x v="4"/>
    <s v="EVENTO"/>
    <s v="CSS121-2021"/>
    <x v="0"/>
  </r>
  <r>
    <x v="0"/>
    <x v="0"/>
    <x v="0"/>
    <x v="0"/>
    <x v="5"/>
    <s v="EVENTO"/>
    <s v="CSS121-2021"/>
    <x v="0"/>
  </r>
  <r>
    <x v="0"/>
    <x v="0"/>
    <x v="0"/>
    <x v="0"/>
    <x v="6"/>
    <s v="EVENTO"/>
    <s v="CSS121-2021"/>
    <x v="1"/>
  </r>
  <r>
    <x v="0"/>
    <x v="0"/>
    <x v="0"/>
    <x v="0"/>
    <x v="7"/>
    <s v="EVENTO"/>
    <s v="CSS121-2021"/>
    <x v="1"/>
  </r>
  <r>
    <x v="0"/>
    <x v="0"/>
    <x v="0"/>
    <x v="0"/>
    <x v="8"/>
    <s v="EVENTO"/>
    <s v="CSS121-2021"/>
    <x v="1"/>
  </r>
  <r>
    <x v="0"/>
    <x v="0"/>
    <x v="0"/>
    <x v="0"/>
    <x v="9"/>
    <s v="EVENTO"/>
    <s v="CSS121-2021"/>
    <x v="2"/>
  </r>
  <r>
    <x v="0"/>
    <x v="0"/>
    <x v="0"/>
    <x v="0"/>
    <x v="10"/>
    <s v="EVENTO"/>
    <s v="CSS121-2021"/>
    <x v="2"/>
  </r>
  <r>
    <x v="0"/>
    <x v="0"/>
    <x v="0"/>
    <x v="0"/>
    <x v="11"/>
    <s v="EVENTO"/>
    <s v="CSS121-2021"/>
    <x v="2"/>
  </r>
  <r>
    <x v="0"/>
    <x v="0"/>
    <x v="0"/>
    <x v="0"/>
    <x v="12"/>
    <s v="EVENTO"/>
    <s v="CSS121-2021"/>
    <x v="3"/>
  </r>
  <r>
    <x v="1"/>
    <x v="1"/>
    <x v="1"/>
    <x v="1"/>
    <x v="13"/>
    <s v="PGP EVENTO "/>
    <s v="CSS104-2021"/>
    <x v="1"/>
  </r>
  <r>
    <x v="1"/>
    <x v="1"/>
    <x v="1"/>
    <x v="1"/>
    <x v="7"/>
    <s v="PGP EVENTO "/>
    <s v="CSS104-2021"/>
    <x v="1"/>
  </r>
  <r>
    <x v="1"/>
    <x v="1"/>
    <x v="1"/>
    <x v="1"/>
    <x v="6"/>
    <s v="PGP EVENTO "/>
    <s v="CSS104-2021"/>
    <x v="1"/>
  </r>
  <r>
    <x v="1"/>
    <x v="1"/>
    <x v="1"/>
    <x v="1"/>
    <x v="14"/>
    <s v="PGP EVENTO "/>
    <s v="CSS104-2021"/>
    <x v="1"/>
  </r>
  <r>
    <x v="1"/>
    <x v="1"/>
    <x v="1"/>
    <x v="1"/>
    <x v="8"/>
    <s v="PGP EVENTO "/>
    <s v="CSS104-2021"/>
    <x v="1"/>
  </r>
  <r>
    <x v="1"/>
    <x v="1"/>
    <x v="2"/>
    <x v="2"/>
    <x v="9"/>
    <s v="PGP EVENTO "/>
    <s v="CSS104-2021"/>
    <x v="2"/>
  </r>
  <r>
    <x v="1"/>
    <x v="1"/>
    <x v="2"/>
    <x v="2"/>
    <x v="10"/>
    <s v="PGP EVENTO "/>
    <s v="CSS104-2021"/>
    <x v="2"/>
  </r>
  <r>
    <x v="1"/>
    <x v="1"/>
    <x v="2"/>
    <x v="2"/>
    <x v="7"/>
    <s v="PGP EVENTO "/>
    <s v="CSS104-2021"/>
    <x v="1"/>
  </r>
  <r>
    <x v="1"/>
    <x v="1"/>
    <x v="2"/>
    <x v="2"/>
    <x v="6"/>
    <s v="PGP EVENTO "/>
    <s v="CSS104-2021"/>
    <x v="1"/>
  </r>
  <r>
    <x v="1"/>
    <x v="1"/>
    <x v="2"/>
    <x v="2"/>
    <x v="14"/>
    <s v="PGP EVENTO "/>
    <s v="CSS104-2021"/>
    <x v="1"/>
  </r>
  <r>
    <x v="1"/>
    <x v="1"/>
    <x v="2"/>
    <x v="2"/>
    <x v="3"/>
    <s v="PGP EVENTO "/>
    <s v="CSS104-2021"/>
    <x v="0"/>
  </r>
  <r>
    <x v="1"/>
    <x v="1"/>
    <x v="2"/>
    <x v="2"/>
    <x v="8"/>
    <s v="PGP EVENTO "/>
    <s v="CSS104-2021"/>
    <x v="1"/>
  </r>
  <r>
    <x v="1"/>
    <x v="1"/>
    <x v="2"/>
    <x v="2"/>
    <x v="11"/>
    <s v="PGP EVENTO "/>
    <s v="CSS104-2021"/>
    <x v="2"/>
  </r>
  <r>
    <x v="2"/>
    <x v="2"/>
    <x v="0"/>
    <x v="3"/>
    <x v="3"/>
    <s v="EVENTO"/>
    <s v="CSS049-2015"/>
    <x v="0"/>
  </r>
  <r>
    <x v="2"/>
    <x v="2"/>
    <x v="0"/>
    <x v="3"/>
    <x v="1"/>
    <s v="EVENTO"/>
    <s v="CSS049-2015"/>
    <x v="0"/>
  </r>
  <r>
    <x v="2"/>
    <x v="2"/>
    <x v="0"/>
    <x v="3"/>
    <x v="2"/>
    <s v="EVENTO"/>
    <s v="CSS049-2015"/>
    <x v="0"/>
  </r>
  <r>
    <x v="2"/>
    <x v="2"/>
    <x v="0"/>
    <x v="3"/>
    <x v="12"/>
    <s v="EVENTO"/>
    <s v="CSS049-2015"/>
    <x v="3"/>
  </r>
  <r>
    <x v="2"/>
    <x v="2"/>
    <x v="0"/>
    <x v="3"/>
    <x v="7"/>
    <s v="EVENTO"/>
    <s v="CSS049-2015"/>
    <x v="1"/>
  </r>
  <r>
    <x v="2"/>
    <x v="2"/>
    <x v="0"/>
    <x v="3"/>
    <x v="6"/>
    <s v="EVENTO"/>
    <s v="CSS049-2015"/>
    <x v="1"/>
  </r>
  <r>
    <x v="2"/>
    <x v="2"/>
    <x v="0"/>
    <x v="3"/>
    <x v="9"/>
    <s v="EVENTO"/>
    <s v="CSS049-2015"/>
    <x v="2"/>
  </r>
  <r>
    <x v="2"/>
    <x v="2"/>
    <x v="0"/>
    <x v="3"/>
    <x v="10"/>
    <s v="EVENTO"/>
    <s v="CSS049-201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B19" firstHeaderRow="1" firstDataRow="1" firstDataCol="1"/>
  <pivotFields count="8">
    <pivotField compact="0" outline="0" showAll="0" defaultSubtotal="0">
      <items count="3">
        <item x="2"/>
        <item x="0"/>
        <item x="1"/>
      </items>
    </pivotField>
    <pivotField compact="0" outline="0" showAll="0" defaultSubtotal="0">
      <items count="3">
        <item x="0"/>
        <item x="2"/>
        <item x="1"/>
      </items>
    </pivotField>
    <pivotField compact="0" outline="0" showAll="0" defaultSubtotal="0">
      <items count="3">
        <item x="0"/>
        <item x="1"/>
        <item x="2"/>
      </items>
    </pivotField>
    <pivotField compact="0" outline="0" showAll="0" defaultSubtotal="0">
      <items count="4">
        <item x="0"/>
        <item x="3"/>
        <item x="2"/>
        <item x="1"/>
      </items>
    </pivotField>
    <pivotField axis="axisRow" dataField="1" compact="0" outline="0" showAll="0" defaultSubtotal="0">
      <items count="15">
        <item x="12"/>
        <item x="9"/>
        <item x="10"/>
        <item x="11"/>
        <item x="13"/>
        <item x="7"/>
        <item x="6"/>
        <item x="14"/>
        <item x="8"/>
        <item x="5"/>
        <item x="3"/>
        <item x="1"/>
        <item x="4"/>
        <item x="2"/>
        <item x="0"/>
      </items>
    </pivotField>
    <pivotField compact="0" outline="0" showAll="0" defaultSubtotal="0"/>
    <pivotField compact="0" outline="0" showAll="0" defaultSubtotal="0"/>
    <pivotField compact="0" outline="0" showAll="0" defaultSubtotal="0">
      <items count="4">
        <item x="0"/>
        <item x="3"/>
        <item x="1"/>
        <item x="2"/>
      </items>
    </pivotField>
  </pivotFields>
  <rowFields count="1">
    <field x="4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ramirezd@compensarsalud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showGridLines="0" tabSelected="1" workbookViewId="0">
      <selection activeCell="K11" sqref="K11"/>
    </sheetView>
  </sheetViews>
  <sheetFormatPr baseColWidth="10" defaultColWidth="11.42578125" defaultRowHeight="15" x14ac:dyDescent="0.25"/>
  <cols>
    <col min="1" max="1" width="4.85546875" style="34" customWidth="1"/>
    <col min="2" max="2" width="27.28515625" style="34" customWidth="1"/>
    <col min="3" max="3" width="31" style="34" customWidth="1"/>
    <col min="4" max="5" width="31.140625" style="34" customWidth="1"/>
    <col min="6" max="6" width="20" style="34" customWidth="1"/>
    <col min="7" max="7" width="13.85546875" style="34" customWidth="1"/>
    <col min="8" max="8" width="15.7109375" style="34" customWidth="1"/>
    <col min="9" max="16384" width="11.42578125" style="34"/>
  </cols>
  <sheetData>
    <row r="1" spans="2:8" ht="48.75" customHeight="1" x14ac:dyDescent="0.25">
      <c r="B1" s="29"/>
      <c r="C1" s="30" t="s">
        <v>91</v>
      </c>
      <c r="D1" s="31"/>
      <c r="E1" s="31"/>
      <c r="F1" s="32"/>
      <c r="G1" s="33"/>
      <c r="H1" s="33"/>
    </row>
    <row r="2" spans="2:8" ht="18.75" customHeight="1" x14ac:dyDescent="0.25">
      <c r="B2" s="29"/>
      <c r="C2" s="30" t="s">
        <v>92</v>
      </c>
      <c r="D2" s="35"/>
      <c r="E2" s="35"/>
      <c r="F2" s="36"/>
      <c r="G2" s="33"/>
      <c r="H2" s="33"/>
    </row>
    <row r="3" spans="2:8" ht="20.25" customHeight="1" x14ac:dyDescent="0.25">
      <c r="B3" s="29"/>
      <c r="C3" s="37" t="s">
        <v>93</v>
      </c>
      <c r="D3" s="38" t="s">
        <v>94</v>
      </c>
      <c r="E3" s="37" t="s">
        <v>95</v>
      </c>
      <c r="F3" s="39">
        <v>1</v>
      </c>
      <c r="G3" s="33"/>
      <c r="H3" s="33"/>
    </row>
    <row r="4" spans="2:8" ht="21" customHeight="1" x14ac:dyDescent="0.25">
      <c r="B4" s="40" t="s">
        <v>96</v>
      </c>
      <c r="C4" s="40"/>
      <c r="D4" s="40"/>
      <c r="E4" s="40"/>
      <c r="F4" s="40"/>
      <c r="G4" s="40"/>
      <c r="H4" s="40"/>
    </row>
    <row r="6" spans="2:8" x14ac:dyDescent="0.25">
      <c r="B6" s="41"/>
      <c r="C6" s="41"/>
      <c r="D6" s="41"/>
      <c r="E6" s="41"/>
      <c r="F6" s="41"/>
      <c r="G6" s="42"/>
      <c r="H6" s="42"/>
    </row>
    <row r="7" spans="2:8" x14ac:dyDescent="0.25">
      <c r="B7" s="41"/>
      <c r="C7" s="41"/>
      <c r="D7" s="41"/>
      <c r="E7" s="41"/>
      <c r="F7" s="41"/>
      <c r="G7" s="42"/>
      <c r="H7" s="42"/>
    </row>
    <row r="8" spans="2:8" x14ac:dyDescent="0.25">
      <c r="B8" s="41"/>
      <c r="C8" s="41"/>
      <c r="D8" s="41"/>
      <c r="E8" s="41"/>
      <c r="F8" s="41"/>
      <c r="G8" s="42"/>
      <c r="H8" s="42"/>
    </row>
    <row r="9" spans="2:8" x14ac:dyDescent="0.25">
      <c r="B9" s="41"/>
      <c r="C9" s="41"/>
      <c r="D9" s="41"/>
      <c r="E9" s="41"/>
      <c r="F9" s="41"/>
      <c r="G9" s="42"/>
      <c r="H9" s="42"/>
    </row>
    <row r="10" spans="2:8" x14ac:dyDescent="0.25">
      <c r="B10" s="41"/>
      <c r="C10" s="41"/>
      <c r="D10" s="41"/>
      <c r="E10" s="41"/>
      <c r="F10" s="41"/>
      <c r="G10" s="42"/>
      <c r="H10" s="42"/>
    </row>
    <row r="11" spans="2:8" x14ac:dyDescent="0.25">
      <c r="B11" s="41"/>
      <c r="C11" s="41"/>
      <c r="D11" s="41"/>
      <c r="E11" s="41"/>
      <c r="F11" s="41"/>
      <c r="G11" s="42"/>
      <c r="H11" s="42"/>
    </row>
    <row r="12" spans="2:8" x14ac:dyDescent="0.25">
      <c r="B12" s="41"/>
      <c r="C12" s="41"/>
      <c r="D12" s="41"/>
      <c r="E12" s="41"/>
      <c r="F12" s="41"/>
      <c r="G12" s="42"/>
      <c r="H12" s="42"/>
    </row>
    <row r="13" spans="2:8" ht="17.25" customHeight="1" x14ac:dyDescent="0.25">
      <c r="B13" s="41"/>
      <c r="C13" s="41"/>
      <c r="D13" s="41"/>
      <c r="E13" s="41"/>
      <c r="F13" s="41"/>
      <c r="G13" s="42"/>
      <c r="H13" s="42"/>
    </row>
    <row r="14" spans="2:8" ht="15" hidden="1" customHeight="1" x14ac:dyDescent="0.25">
      <c r="B14" s="41"/>
      <c r="C14" s="43" t="s">
        <v>97</v>
      </c>
      <c r="D14" s="44" t="e">
        <v>#REF!</v>
      </c>
      <c r="E14" s="45"/>
      <c r="F14" s="41"/>
      <c r="G14" s="42"/>
      <c r="H14" s="42"/>
    </row>
    <row r="15" spans="2:8" x14ac:dyDescent="0.25">
      <c r="B15" s="41"/>
      <c r="C15" s="43"/>
      <c r="D15" s="43"/>
      <c r="E15" s="43"/>
      <c r="F15" s="41"/>
      <c r="G15" s="42"/>
      <c r="H15" s="42"/>
    </row>
    <row r="16" spans="2:8" x14ac:dyDescent="0.25">
      <c r="B16" s="41"/>
      <c r="C16" s="43" t="s">
        <v>98</v>
      </c>
      <c r="D16" s="46" t="s">
        <v>99</v>
      </c>
      <c r="E16" s="43"/>
      <c r="F16" s="41"/>
      <c r="G16" s="42"/>
      <c r="H16" s="42"/>
    </row>
    <row r="17" spans="2:8" x14ac:dyDescent="0.25">
      <c r="B17" s="41"/>
      <c r="C17" s="43"/>
      <c r="D17" s="43"/>
      <c r="E17" s="43"/>
      <c r="F17" s="41"/>
      <c r="G17" s="42"/>
      <c r="H17" s="42"/>
    </row>
    <row r="18" spans="2:8" x14ac:dyDescent="0.25">
      <c r="B18" s="41"/>
      <c r="C18" s="43" t="s">
        <v>100</v>
      </c>
      <c r="D18" s="46" t="s">
        <v>101</v>
      </c>
      <c r="E18" s="47"/>
      <c r="F18" s="41"/>
      <c r="G18" s="42"/>
      <c r="H18" s="42"/>
    </row>
    <row r="19" spans="2:8" x14ac:dyDescent="0.25">
      <c r="B19" s="41"/>
      <c r="C19" s="43"/>
      <c r="D19" s="47"/>
      <c r="E19" s="47"/>
      <c r="F19" s="41"/>
      <c r="G19" s="42"/>
      <c r="H19" s="42"/>
    </row>
    <row r="20" spans="2:8" x14ac:dyDescent="0.25">
      <c r="B20" s="41"/>
      <c r="C20" s="43" t="s">
        <v>102</v>
      </c>
      <c r="D20" s="46" t="s">
        <v>103</v>
      </c>
      <c r="E20" s="47"/>
      <c r="F20" s="41"/>
      <c r="G20" s="42"/>
      <c r="H20" s="42"/>
    </row>
    <row r="21" spans="2:8" x14ac:dyDescent="0.25">
      <c r="B21" s="41"/>
      <c r="C21" s="43"/>
      <c r="D21" s="43"/>
      <c r="E21" s="43"/>
      <c r="F21" s="41"/>
      <c r="G21" s="42"/>
      <c r="H21" s="42"/>
    </row>
    <row r="22" spans="2:8" x14ac:dyDescent="0.25">
      <c r="B22" s="41"/>
      <c r="C22" s="43" t="s">
        <v>104</v>
      </c>
      <c r="D22" s="48" t="s">
        <v>105</v>
      </c>
      <c r="E22" s="47"/>
      <c r="F22" s="41"/>
      <c r="G22" s="42"/>
      <c r="H22" s="42"/>
    </row>
    <row r="23" spans="2:8" x14ac:dyDescent="0.25">
      <c r="B23" s="41"/>
      <c r="C23" s="43"/>
      <c r="D23" s="43"/>
      <c r="E23" s="43"/>
      <c r="F23" s="41"/>
      <c r="G23" s="42"/>
      <c r="H23" s="42"/>
    </row>
    <row r="24" spans="2:8" x14ac:dyDescent="0.25">
      <c r="B24" s="41"/>
      <c r="C24" s="43" t="s">
        <v>106</v>
      </c>
      <c r="D24" s="49">
        <v>45770</v>
      </c>
      <c r="E24" s="50"/>
      <c r="F24" s="41"/>
      <c r="G24" s="42"/>
      <c r="H24" s="42"/>
    </row>
    <row r="25" spans="2:8" x14ac:dyDescent="0.25">
      <c r="B25" s="41"/>
      <c r="C25" s="43"/>
      <c r="D25" s="43"/>
      <c r="E25" s="43"/>
      <c r="F25" s="41"/>
      <c r="G25" s="42"/>
      <c r="H25" s="42"/>
    </row>
    <row r="26" spans="2:8" x14ac:dyDescent="0.25">
      <c r="B26" s="41"/>
      <c r="C26" s="41"/>
      <c r="D26" s="41"/>
      <c r="E26" s="41"/>
      <c r="F26" s="41"/>
      <c r="G26" s="42"/>
      <c r="H26" s="42"/>
    </row>
    <row r="27" spans="2:8" x14ac:dyDescent="0.25">
      <c r="B27" s="41"/>
      <c r="C27" s="41"/>
      <c r="D27" s="41"/>
      <c r="E27" s="41"/>
      <c r="F27" s="41"/>
      <c r="G27" s="42"/>
      <c r="H27" s="42"/>
    </row>
    <row r="28" spans="2:8" x14ac:dyDescent="0.25">
      <c r="B28" s="41"/>
      <c r="C28" s="41"/>
      <c r="D28" s="41"/>
      <c r="E28" s="41"/>
      <c r="F28" s="41"/>
      <c r="G28" s="42"/>
      <c r="H28" s="42"/>
    </row>
  </sheetData>
  <mergeCells count="6">
    <mergeCell ref="B1:B3"/>
    <mergeCell ref="C1:F1"/>
    <mergeCell ref="G1:H3"/>
    <mergeCell ref="C2:F2"/>
    <mergeCell ref="B4:H4"/>
    <mergeCell ref="G6:H28"/>
  </mergeCells>
  <hyperlinks>
    <hyperlink ref="D22" r:id="rId1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[1]EAPB!#REF!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>
      <selection activeCell="E11" sqref="E11"/>
    </sheetView>
  </sheetViews>
  <sheetFormatPr baseColWidth="10" defaultRowHeight="15" x14ac:dyDescent="0.25"/>
  <cols>
    <col min="1" max="2" width="29.5703125" customWidth="1"/>
    <col min="3" max="3" width="19" customWidth="1"/>
    <col min="4" max="7" width="29.5703125" customWidth="1"/>
  </cols>
  <sheetData>
    <row r="1" spans="1:7" ht="26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 s="4" t="s">
        <v>7</v>
      </c>
      <c r="B2" s="5" t="s">
        <v>8</v>
      </c>
      <c r="C2" s="5" t="s">
        <v>9</v>
      </c>
      <c r="D2" s="5" t="s">
        <v>8</v>
      </c>
      <c r="E2" s="5" t="s">
        <v>10</v>
      </c>
      <c r="F2" s="5" t="s">
        <v>11</v>
      </c>
      <c r="G2" s="6" t="s">
        <v>12</v>
      </c>
    </row>
    <row r="3" spans="1:7" x14ac:dyDescent="0.25">
      <c r="A3" s="7" t="s">
        <v>7</v>
      </c>
      <c r="B3" s="8" t="s">
        <v>8</v>
      </c>
      <c r="C3" s="8" t="s">
        <v>9</v>
      </c>
      <c r="D3" s="8" t="s">
        <v>8</v>
      </c>
      <c r="E3" s="8" t="s">
        <v>13</v>
      </c>
      <c r="F3" s="8" t="s">
        <v>11</v>
      </c>
      <c r="G3" s="9" t="s">
        <v>12</v>
      </c>
    </row>
    <row r="4" spans="1:7" x14ac:dyDescent="0.25">
      <c r="A4" s="7" t="s">
        <v>7</v>
      </c>
      <c r="B4" s="8" t="s">
        <v>8</v>
      </c>
      <c r="C4" s="8" t="s">
        <v>9</v>
      </c>
      <c r="D4" s="8" t="s">
        <v>8</v>
      </c>
      <c r="E4" s="8" t="s">
        <v>14</v>
      </c>
      <c r="F4" s="8" t="s">
        <v>11</v>
      </c>
      <c r="G4" s="9" t="s">
        <v>12</v>
      </c>
    </row>
    <row r="5" spans="1:7" x14ac:dyDescent="0.25">
      <c r="A5" s="7" t="s">
        <v>7</v>
      </c>
      <c r="B5" s="8" t="s">
        <v>8</v>
      </c>
      <c r="C5" s="8" t="s">
        <v>9</v>
      </c>
      <c r="D5" s="8" t="s">
        <v>8</v>
      </c>
      <c r="E5" s="8" t="s">
        <v>15</v>
      </c>
      <c r="F5" s="8" t="s">
        <v>11</v>
      </c>
      <c r="G5" s="9" t="s">
        <v>12</v>
      </c>
    </row>
    <row r="6" spans="1:7" x14ac:dyDescent="0.25">
      <c r="A6" s="7" t="s">
        <v>7</v>
      </c>
      <c r="B6" s="8" t="s">
        <v>8</v>
      </c>
      <c r="C6" s="8" t="s">
        <v>9</v>
      </c>
      <c r="D6" s="8" t="s">
        <v>8</v>
      </c>
      <c r="E6" s="8" t="s">
        <v>16</v>
      </c>
      <c r="F6" s="8" t="s">
        <v>11</v>
      </c>
      <c r="G6" s="9" t="s">
        <v>12</v>
      </c>
    </row>
    <row r="7" spans="1:7" x14ac:dyDescent="0.25">
      <c r="A7" s="7" t="s">
        <v>7</v>
      </c>
      <c r="B7" s="8" t="s">
        <v>8</v>
      </c>
      <c r="C7" s="8" t="s">
        <v>9</v>
      </c>
      <c r="D7" s="8" t="s">
        <v>8</v>
      </c>
      <c r="E7" s="8" t="s">
        <v>17</v>
      </c>
      <c r="F7" s="8" t="s">
        <v>11</v>
      </c>
      <c r="G7" s="9" t="s">
        <v>12</v>
      </c>
    </row>
    <row r="8" spans="1:7" x14ac:dyDescent="0.25">
      <c r="A8" s="7" t="s">
        <v>7</v>
      </c>
      <c r="B8" s="8" t="s">
        <v>8</v>
      </c>
      <c r="C8" s="8" t="s">
        <v>9</v>
      </c>
      <c r="D8" s="8" t="s">
        <v>8</v>
      </c>
      <c r="E8" s="8" t="s">
        <v>18</v>
      </c>
      <c r="F8" s="8" t="s">
        <v>11</v>
      </c>
      <c r="G8" s="9" t="s">
        <v>12</v>
      </c>
    </row>
    <row r="9" spans="1:7" x14ac:dyDescent="0.25">
      <c r="A9" s="7" t="s">
        <v>7</v>
      </c>
      <c r="B9" s="8" t="s">
        <v>8</v>
      </c>
      <c r="C9" s="8" t="s">
        <v>9</v>
      </c>
      <c r="D9" s="8" t="s">
        <v>8</v>
      </c>
      <c r="E9" s="8" t="s">
        <v>19</v>
      </c>
      <c r="F9" s="8" t="s">
        <v>11</v>
      </c>
      <c r="G9" s="9" t="s">
        <v>12</v>
      </c>
    </row>
    <row r="10" spans="1:7" x14ac:dyDescent="0.25">
      <c r="A10" s="7" t="s">
        <v>7</v>
      </c>
      <c r="B10" s="8" t="s">
        <v>8</v>
      </c>
      <c r="C10" s="8" t="s">
        <v>9</v>
      </c>
      <c r="D10" s="8" t="s">
        <v>8</v>
      </c>
      <c r="E10" s="8" t="s">
        <v>20</v>
      </c>
      <c r="F10" s="8" t="s">
        <v>11</v>
      </c>
      <c r="G10" s="9" t="s">
        <v>12</v>
      </c>
    </row>
    <row r="11" spans="1:7" x14ac:dyDescent="0.25">
      <c r="A11" s="7" t="s">
        <v>7</v>
      </c>
      <c r="B11" s="8" t="s">
        <v>8</v>
      </c>
      <c r="C11" s="8" t="s">
        <v>9</v>
      </c>
      <c r="D11" s="8" t="s">
        <v>8</v>
      </c>
      <c r="E11" s="8" t="s">
        <v>21</v>
      </c>
      <c r="F11" s="8" t="s">
        <v>11</v>
      </c>
      <c r="G11" s="9" t="s">
        <v>12</v>
      </c>
    </row>
    <row r="12" spans="1:7" x14ac:dyDescent="0.25">
      <c r="A12" s="7" t="s">
        <v>7</v>
      </c>
      <c r="B12" s="8" t="s">
        <v>8</v>
      </c>
      <c r="C12" s="8" t="s">
        <v>9</v>
      </c>
      <c r="D12" s="8" t="s">
        <v>8</v>
      </c>
      <c r="E12" s="8" t="s">
        <v>22</v>
      </c>
      <c r="F12" s="8" t="s">
        <v>11</v>
      </c>
      <c r="G12" s="9" t="s">
        <v>12</v>
      </c>
    </row>
    <row r="13" spans="1:7" x14ac:dyDescent="0.25">
      <c r="A13" s="7" t="s">
        <v>7</v>
      </c>
      <c r="B13" s="8" t="s">
        <v>8</v>
      </c>
      <c r="C13" s="8" t="s">
        <v>9</v>
      </c>
      <c r="D13" s="8" t="s">
        <v>8</v>
      </c>
      <c r="E13" s="8" t="s">
        <v>23</v>
      </c>
      <c r="F13" s="8" t="s">
        <v>11</v>
      </c>
      <c r="G13" s="9" t="s">
        <v>12</v>
      </c>
    </row>
    <row r="14" spans="1:7" x14ac:dyDescent="0.25">
      <c r="A14" s="7" t="s">
        <v>7</v>
      </c>
      <c r="B14" s="8" t="s">
        <v>8</v>
      </c>
      <c r="C14" s="8" t="s">
        <v>9</v>
      </c>
      <c r="D14" s="8" t="s">
        <v>8</v>
      </c>
      <c r="E14" s="8" t="s">
        <v>24</v>
      </c>
      <c r="F14" s="8" t="s">
        <v>11</v>
      </c>
      <c r="G14" s="9" t="s">
        <v>12</v>
      </c>
    </row>
    <row r="15" spans="1:7" x14ac:dyDescent="0.25">
      <c r="A15" s="7" t="s">
        <v>25</v>
      </c>
      <c r="B15" s="8" t="s">
        <v>26</v>
      </c>
      <c r="C15" s="8" t="s">
        <v>27</v>
      </c>
      <c r="D15" s="8" t="s">
        <v>28</v>
      </c>
      <c r="E15" s="8" t="s">
        <v>29</v>
      </c>
      <c r="F15" s="8" t="s">
        <v>30</v>
      </c>
      <c r="G15" s="9" t="s">
        <v>31</v>
      </c>
    </row>
    <row r="16" spans="1:7" x14ac:dyDescent="0.25">
      <c r="A16" s="7" t="s">
        <v>25</v>
      </c>
      <c r="B16" s="8" t="s">
        <v>26</v>
      </c>
      <c r="C16" s="8" t="s">
        <v>27</v>
      </c>
      <c r="D16" s="8" t="s">
        <v>28</v>
      </c>
      <c r="E16" s="8" t="s">
        <v>19</v>
      </c>
      <c r="F16" s="8" t="s">
        <v>30</v>
      </c>
      <c r="G16" s="9" t="s">
        <v>31</v>
      </c>
    </row>
    <row r="17" spans="1:7" x14ac:dyDescent="0.25">
      <c r="A17" s="7" t="s">
        <v>25</v>
      </c>
      <c r="B17" s="8" t="s">
        <v>26</v>
      </c>
      <c r="C17" s="8" t="s">
        <v>27</v>
      </c>
      <c r="D17" s="8" t="s">
        <v>28</v>
      </c>
      <c r="E17" s="8" t="s">
        <v>18</v>
      </c>
      <c r="F17" s="8" t="s">
        <v>30</v>
      </c>
      <c r="G17" s="9" t="s">
        <v>31</v>
      </c>
    </row>
    <row r="18" spans="1:7" x14ac:dyDescent="0.25">
      <c r="A18" s="7" t="s">
        <v>25</v>
      </c>
      <c r="B18" s="8" t="s">
        <v>26</v>
      </c>
      <c r="C18" s="8" t="s">
        <v>27</v>
      </c>
      <c r="D18" s="8" t="s">
        <v>28</v>
      </c>
      <c r="E18" s="8" t="s">
        <v>32</v>
      </c>
      <c r="F18" s="8" t="s">
        <v>30</v>
      </c>
      <c r="G18" s="9" t="s">
        <v>31</v>
      </c>
    </row>
    <row r="19" spans="1:7" x14ac:dyDescent="0.25">
      <c r="A19" s="7" t="s">
        <v>25</v>
      </c>
      <c r="B19" s="8" t="s">
        <v>26</v>
      </c>
      <c r="C19" s="8" t="s">
        <v>27</v>
      </c>
      <c r="D19" s="8" t="s">
        <v>28</v>
      </c>
      <c r="E19" s="8" t="s">
        <v>20</v>
      </c>
      <c r="F19" s="8" t="s">
        <v>30</v>
      </c>
      <c r="G19" s="9" t="s">
        <v>31</v>
      </c>
    </row>
    <row r="20" spans="1:7" x14ac:dyDescent="0.25">
      <c r="A20" s="7" t="s">
        <v>25</v>
      </c>
      <c r="B20" s="8" t="s">
        <v>26</v>
      </c>
      <c r="C20" s="8" t="s">
        <v>33</v>
      </c>
      <c r="D20" s="8" t="s">
        <v>34</v>
      </c>
      <c r="E20" s="8" t="s">
        <v>21</v>
      </c>
      <c r="F20" s="8" t="s">
        <v>30</v>
      </c>
      <c r="G20" s="9" t="s">
        <v>31</v>
      </c>
    </row>
    <row r="21" spans="1:7" x14ac:dyDescent="0.25">
      <c r="A21" s="7" t="s">
        <v>25</v>
      </c>
      <c r="B21" s="8" t="s">
        <v>26</v>
      </c>
      <c r="C21" s="8" t="s">
        <v>33</v>
      </c>
      <c r="D21" s="8" t="s">
        <v>34</v>
      </c>
      <c r="E21" s="8" t="s">
        <v>22</v>
      </c>
      <c r="F21" s="8" t="s">
        <v>30</v>
      </c>
      <c r="G21" s="9" t="s">
        <v>31</v>
      </c>
    </row>
    <row r="22" spans="1:7" x14ac:dyDescent="0.25">
      <c r="A22" s="7" t="s">
        <v>25</v>
      </c>
      <c r="B22" s="8" t="s">
        <v>26</v>
      </c>
      <c r="C22" s="8" t="s">
        <v>33</v>
      </c>
      <c r="D22" s="8" t="s">
        <v>34</v>
      </c>
      <c r="E22" s="8" t="s">
        <v>19</v>
      </c>
      <c r="F22" s="8" t="s">
        <v>30</v>
      </c>
      <c r="G22" s="9" t="s">
        <v>31</v>
      </c>
    </row>
    <row r="23" spans="1:7" x14ac:dyDescent="0.25">
      <c r="A23" s="7" t="s">
        <v>25</v>
      </c>
      <c r="B23" s="8" t="s">
        <v>26</v>
      </c>
      <c r="C23" s="8" t="s">
        <v>33</v>
      </c>
      <c r="D23" s="8" t="s">
        <v>34</v>
      </c>
      <c r="E23" s="8" t="s">
        <v>18</v>
      </c>
      <c r="F23" s="8" t="s">
        <v>30</v>
      </c>
      <c r="G23" s="9" t="s">
        <v>31</v>
      </c>
    </row>
    <row r="24" spans="1:7" x14ac:dyDescent="0.25">
      <c r="A24" s="7" t="s">
        <v>25</v>
      </c>
      <c r="B24" s="8" t="s">
        <v>26</v>
      </c>
      <c r="C24" s="8" t="s">
        <v>33</v>
      </c>
      <c r="D24" s="8" t="s">
        <v>34</v>
      </c>
      <c r="E24" s="8" t="s">
        <v>32</v>
      </c>
      <c r="F24" s="8" t="s">
        <v>30</v>
      </c>
      <c r="G24" s="9" t="s">
        <v>31</v>
      </c>
    </row>
    <row r="25" spans="1:7" x14ac:dyDescent="0.25">
      <c r="A25" s="7" t="s">
        <v>25</v>
      </c>
      <c r="B25" s="8" t="s">
        <v>26</v>
      </c>
      <c r="C25" s="8" t="s">
        <v>33</v>
      </c>
      <c r="D25" s="8" t="s">
        <v>34</v>
      </c>
      <c r="E25" s="8" t="s">
        <v>15</v>
      </c>
      <c r="F25" s="8" t="s">
        <v>30</v>
      </c>
      <c r="G25" s="9" t="s">
        <v>31</v>
      </c>
    </row>
    <row r="26" spans="1:7" x14ac:dyDescent="0.25">
      <c r="A26" s="7" t="s">
        <v>25</v>
      </c>
      <c r="B26" s="8" t="s">
        <v>26</v>
      </c>
      <c r="C26" s="8" t="s">
        <v>33</v>
      </c>
      <c r="D26" s="8" t="s">
        <v>34</v>
      </c>
      <c r="E26" s="8" t="s">
        <v>20</v>
      </c>
      <c r="F26" s="8" t="s">
        <v>30</v>
      </c>
      <c r="G26" s="9" t="s">
        <v>31</v>
      </c>
    </row>
    <row r="27" spans="1:7" x14ac:dyDescent="0.25">
      <c r="A27" s="7" t="s">
        <v>25</v>
      </c>
      <c r="B27" s="8" t="s">
        <v>26</v>
      </c>
      <c r="C27" s="8" t="s">
        <v>33</v>
      </c>
      <c r="D27" s="8" t="s">
        <v>34</v>
      </c>
      <c r="E27" s="8" t="s">
        <v>23</v>
      </c>
      <c r="F27" s="8" t="s">
        <v>30</v>
      </c>
      <c r="G27" s="9" t="s">
        <v>31</v>
      </c>
    </row>
    <row r="28" spans="1:7" x14ac:dyDescent="0.25">
      <c r="A28" s="7" t="s">
        <v>35</v>
      </c>
      <c r="B28" s="8" t="s">
        <v>36</v>
      </c>
      <c r="C28" s="8" t="s">
        <v>9</v>
      </c>
      <c r="D28" s="8" t="s">
        <v>37</v>
      </c>
      <c r="E28" s="8" t="s">
        <v>15</v>
      </c>
      <c r="F28" s="8" t="s">
        <v>11</v>
      </c>
      <c r="G28" s="9" t="s">
        <v>38</v>
      </c>
    </row>
    <row r="29" spans="1:7" x14ac:dyDescent="0.25">
      <c r="A29" s="7" t="s">
        <v>35</v>
      </c>
      <c r="B29" s="8" t="s">
        <v>36</v>
      </c>
      <c r="C29" s="8" t="s">
        <v>9</v>
      </c>
      <c r="D29" s="8" t="s">
        <v>37</v>
      </c>
      <c r="E29" s="8" t="s">
        <v>13</v>
      </c>
      <c r="F29" s="8" t="s">
        <v>11</v>
      </c>
      <c r="G29" s="9" t="s">
        <v>38</v>
      </c>
    </row>
    <row r="30" spans="1:7" x14ac:dyDescent="0.25">
      <c r="A30" s="7" t="s">
        <v>35</v>
      </c>
      <c r="B30" s="8" t="s">
        <v>36</v>
      </c>
      <c r="C30" s="8" t="s">
        <v>9</v>
      </c>
      <c r="D30" s="8" t="s">
        <v>37</v>
      </c>
      <c r="E30" s="8" t="s">
        <v>14</v>
      </c>
      <c r="F30" s="8" t="s">
        <v>11</v>
      </c>
      <c r="G30" s="9" t="s">
        <v>38</v>
      </c>
    </row>
    <row r="31" spans="1:7" x14ac:dyDescent="0.25">
      <c r="A31" s="7" t="s">
        <v>35</v>
      </c>
      <c r="B31" s="8" t="s">
        <v>36</v>
      </c>
      <c r="C31" s="8" t="s">
        <v>9</v>
      </c>
      <c r="D31" s="8" t="s">
        <v>37</v>
      </c>
      <c r="E31" s="8" t="s">
        <v>24</v>
      </c>
      <c r="F31" s="8" t="s">
        <v>11</v>
      </c>
      <c r="G31" s="9" t="s">
        <v>38</v>
      </c>
    </row>
    <row r="32" spans="1:7" x14ac:dyDescent="0.25">
      <c r="A32" s="7" t="s">
        <v>35</v>
      </c>
      <c r="B32" s="8" t="s">
        <v>36</v>
      </c>
      <c r="C32" s="8" t="s">
        <v>9</v>
      </c>
      <c r="D32" s="8" t="s">
        <v>37</v>
      </c>
      <c r="E32" s="8" t="s">
        <v>19</v>
      </c>
      <c r="F32" s="8" t="s">
        <v>11</v>
      </c>
      <c r="G32" s="9" t="s">
        <v>38</v>
      </c>
    </row>
    <row r="33" spans="1:7" x14ac:dyDescent="0.25">
      <c r="A33" s="7" t="s">
        <v>35</v>
      </c>
      <c r="B33" s="8" t="s">
        <v>36</v>
      </c>
      <c r="C33" s="8" t="s">
        <v>9</v>
      </c>
      <c r="D33" s="8" t="s">
        <v>37</v>
      </c>
      <c r="E33" s="8" t="s">
        <v>18</v>
      </c>
      <c r="F33" s="8" t="s">
        <v>11</v>
      </c>
      <c r="G33" s="9" t="s">
        <v>38</v>
      </c>
    </row>
    <row r="34" spans="1:7" x14ac:dyDescent="0.25">
      <c r="A34" s="7" t="s">
        <v>35</v>
      </c>
      <c r="B34" s="8" t="s">
        <v>36</v>
      </c>
      <c r="C34" s="8" t="s">
        <v>9</v>
      </c>
      <c r="D34" s="8" t="s">
        <v>37</v>
      </c>
      <c r="E34" s="8" t="s">
        <v>21</v>
      </c>
      <c r="F34" s="8" t="s">
        <v>11</v>
      </c>
      <c r="G34" s="9" t="s">
        <v>38</v>
      </c>
    </row>
    <row r="35" spans="1:7" ht="15.75" thickBot="1" x14ac:dyDescent="0.3">
      <c r="A35" s="10" t="s">
        <v>35</v>
      </c>
      <c r="B35" s="11" t="s">
        <v>36</v>
      </c>
      <c r="C35" s="11" t="s">
        <v>9</v>
      </c>
      <c r="D35" s="11" t="s">
        <v>37</v>
      </c>
      <c r="E35" s="11" t="s">
        <v>22</v>
      </c>
      <c r="F35" s="11" t="s">
        <v>11</v>
      </c>
      <c r="G35" s="12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opLeftCell="A5" workbookViewId="0">
      <selection activeCell="J13" sqref="J13"/>
    </sheetView>
  </sheetViews>
  <sheetFormatPr baseColWidth="10" defaultRowHeight="15" x14ac:dyDescent="0.25"/>
  <cols>
    <col min="1" max="2" width="29.5703125" customWidth="1"/>
    <col min="3" max="3" width="19" customWidth="1"/>
    <col min="4" max="4" width="29.5703125" customWidth="1"/>
    <col min="5" max="5" width="49.5703125" customWidth="1"/>
    <col min="6" max="7" width="29.5703125" customWidth="1"/>
    <col min="8" max="8" width="53.7109375" bestFit="1" customWidth="1"/>
  </cols>
  <sheetData>
    <row r="1" spans="1:8" ht="26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3" t="s">
        <v>39</v>
      </c>
    </row>
    <row r="2" spans="1:8" x14ac:dyDescent="0.25">
      <c r="A2" s="4" t="s">
        <v>7</v>
      </c>
      <c r="B2" s="5" t="s">
        <v>8</v>
      </c>
      <c r="C2" s="5" t="s">
        <v>9</v>
      </c>
      <c r="D2" s="5" t="s">
        <v>8</v>
      </c>
      <c r="E2" s="5" t="s">
        <v>10</v>
      </c>
      <c r="F2" s="5" t="s">
        <v>11</v>
      </c>
      <c r="G2" s="6" t="s">
        <v>12</v>
      </c>
      <c r="H2" s="14" t="s">
        <v>41</v>
      </c>
    </row>
    <row r="3" spans="1:8" x14ac:dyDescent="0.25">
      <c r="A3" s="7" t="s">
        <v>7</v>
      </c>
      <c r="B3" s="8" t="s">
        <v>8</v>
      </c>
      <c r="C3" s="8" t="s">
        <v>9</v>
      </c>
      <c r="D3" s="8" t="s">
        <v>8</v>
      </c>
      <c r="E3" s="8" t="s">
        <v>13</v>
      </c>
      <c r="F3" s="8" t="s">
        <v>11</v>
      </c>
      <c r="G3" s="9" t="s">
        <v>12</v>
      </c>
      <c r="H3" s="14" t="s">
        <v>41</v>
      </c>
    </row>
    <row r="4" spans="1:8" x14ac:dyDescent="0.25">
      <c r="A4" s="7" t="s">
        <v>7</v>
      </c>
      <c r="B4" s="8" t="s">
        <v>8</v>
      </c>
      <c r="C4" s="8" t="s">
        <v>9</v>
      </c>
      <c r="D4" s="8" t="s">
        <v>8</v>
      </c>
      <c r="E4" s="8" t="s">
        <v>14</v>
      </c>
      <c r="F4" s="8" t="s">
        <v>11</v>
      </c>
      <c r="G4" s="9" t="s">
        <v>12</v>
      </c>
      <c r="H4" s="14" t="s">
        <v>41</v>
      </c>
    </row>
    <row r="5" spans="1:8" x14ac:dyDescent="0.25">
      <c r="A5" s="7" t="s">
        <v>7</v>
      </c>
      <c r="B5" s="8" t="s">
        <v>8</v>
      </c>
      <c r="C5" s="8" t="s">
        <v>9</v>
      </c>
      <c r="D5" s="8" t="s">
        <v>8</v>
      </c>
      <c r="E5" s="8" t="s">
        <v>15</v>
      </c>
      <c r="F5" s="8" t="s">
        <v>11</v>
      </c>
      <c r="G5" s="9" t="s">
        <v>12</v>
      </c>
      <c r="H5" s="14" t="s">
        <v>41</v>
      </c>
    </row>
    <row r="6" spans="1:8" x14ac:dyDescent="0.25">
      <c r="A6" s="7" t="s">
        <v>7</v>
      </c>
      <c r="B6" s="8" t="s">
        <v>8</v>
      </c>
      <c r="C6" s="8" t="s">
        <v>9</v>
      </c>
      <c r="D6" s="8" t="s">
        <v>8</v>
      </c>
      <c r="E6" s="8" t="s">
        <v>16</v>
      </c>
      <c r="F6" s="8" t="s">
        <v>11</v>
      </c>
      <c r="G6" s="9" t="s">
        <v>12</v>
      </c>
      <c r="H6" s="14" t="s">
        <v>41</v>
      </c>
    </row>
    <row r="7" spans="1:8" x14ac:dyDescent="0.25">
      <c r="A7" s="7" t="s">
        <v>7</v>
      </c>
      <c r="B7" s="8" t="s">
        <v>8</v>
      </c>
      <c r="C7" s="8" t="s">
        <v>9</v>
      </c>
      <c r="D7" s="8" t="s">
        <v>8</v>
      </c>
      <c r="E7" s="8" t="s">
        <v>17</v>
      </c>
      <c r="F7" s="8" t="s">
        <v>11</v>
      </c>
      <c r="G7" s="9" t="s">
        <v>12</v>
      </c>
      <c r="H7" s="14" t="s">
        <v>41</v>
      </c>
    </row>
    <row r="8" spans="1:8" x14ac:dyDescent="0.25">
      <c r="A8" s="7" t="s">
        <v>7</v>
      </c>
      <c r="B8" s="8" t="s">
        <v>8</v>
      </c>
      <c r="C8" s="8" t="s">
        <v>9</v>
      </c>
      <c r="D8" s="8" t="s">
        <v>8</v>
      </c>
      <c r="E8" s="8" t="s">
        <v>18</v>
      </c>
      <c r="F8" s="8" t="s">
        <v>11</v>
      </c>
      <c r="G8" s="9" t="s">
        <v>12</v>
      </c>
      <c r="H8" s="14" t="s">
        <v>40</v>
      </c>
    </row>
    <row r="9" spans="1:8" x14ac:dyDescent="0.25">
      <c r="A9" s="7" t="s">
        <v>7</v>
      </c>
      <c r="B9" s="8" t="s">
        <v>8</v>
      </c>
      <c r="C9" s="8" t="s">
        <v>9</v>
      </c>
      <c r="D9" s="8" t="s">
        <v>8</v>
      </c>
      <c r="E9" s="8" t="s">
        <v>19</v>
      </c>
      <c r="F9" s="8" t="s">
        <v>11</v>
      </c>
      <c r="G9" s="9" t="s">
        <v>12</v>
      </c>
      <c r="H9" s="14" t="s">
        <v>40</v>
      </c>
    </row>
    <row r="10" spans="1:8" x14ac:dyDescent="0.25">
      <c r="A10" s="7" t="s">
        <v>7</v>
      </c>
      <c r="B10" s="8" t="s">
        <v>8</v>
      </c>
      <c r="C10" s="8" t="s">
        <v>9</v>
      </c>
      <c r="D10" s="8" t="s">
        <v>8</v>
      </c>
      <c r="E10" s="8" t="s">
        <v>20</v>
      </c>
      <c r="F10" s="8" t="s">
        <v>11</v>
      </c>
      <c r="G10" s="9" t="s">
        <v>12</v>
      </c>
      <c r="H10" s="14" t="s">
        <v>40</v>
      </c>
    </row>
    <row r="11" spans="1:8" x14ac:dyDescent="0.25">
      <c r="A11" s="7" t="s">
        <v>7</v>
      </c>
      <c r="B11" s="8" t="s">
        <v>8</v>
      </c>
      <c r="C11" s="8" t="s">
        <v>9</v>
      </c>
      <c r="D11" s="8" t="s">
        <v>8</v>
      </c>
      <c r="E11" s="8" t="s">
        <v>21</v>
      </c>
      <c r="F11" s="8" t="s">
        <v>11</v>
      </c>
      <c r="G11" s="9" t="s">
        <v>12</v>
      </c>
      <c r="H11" s="14" t="s">
        <v>42</v>
      </c>
    </row>
    <row r="12" spans="1:8" x14ac:dyDescent="0.25">
      <c r="A12" s="7" t="s">
        <v>7</v>
      </c>
      <c r="B12" s="8" t="s">
        <v>8</v>
      </c>
      <c r="C12" s="8" t="s">
        <v>9</v>
      </c>
      <c r="D12" s="8" t="s">
        <v>8</v>
      </c>
      <c r="E12" s="8" t="s">
        <v>22</v>
      </c>
      <c r="F12" s="8" t="s">
        <v>11</v>
      </c>
      <c r="G12" s="9" t="s">
        <v>12</v>
      </c>
      <c r="H12" s="14" t="s">
        <v>42</v>
      </c>
    </row>
    <row r="13" spans="1:8" x14ac:dyDescent="0.25">
      <c r="A13" s="7" t="s">
        <v>7</v>
      </c>
      <c r="B13" s="8" t="s">
        <v>8</v>
      </c>
      <c r="C13" s="8" t="s">
        <v>9</v>
      </c>
      <c r="D13" s="8" t="s">
        <v>8</v>
      </c>
      <c r="E13" s="8" t="s">
        <v>23</v>
      </c>
      <c r="F13" s="8" t="s">
        <v>11</v>
      </c>
      <c r="G13" s="9" t="s">
        <v>12</v>
      </c>
      <c r="H13" s="14" t="s">
        <v>42</v>
      </c>
    </row>
    <row r="14" spans="1:8" x14ac:dyDescent="0.25">
      <c r="A14" s="7" t="s">
        <v>7</v>
      </c>
      <c r="B14" s="8" t="s">
        <v>8</v>
      </c>
      <c r="C14" s="8" t="s">
        <v>9</v>
      </c>
      <c r="D14" s="8" t="s">
        <v>8</v>
      </c>
      <c r="E14" s="8" t="s">
        <v>24</v>
      </c>
      <c r="F14" s="8" t="s">
        <v>11</v>
      </c>
      <c r="G14" s="9" t="s">
        <v>12</v>
      </c>
      <c r="H14" s="14" t="s">
        <v>43</v>
      </c>
    </row>
    <row r="15" spans="1:8" x14ac:dyDescent="0.25">
      <c r="A15" s="7" t="s">
        <v>25</v>
      </c>
      <c r="B15" s="8" t="s">
        <v>26</v>
      </c>
      <c r="C15" s="8" t="s">
        <v>27</v>
      </c>
      <c r="D15" s="8" t="s">
        <v>28</v>
      </c>
      <c r="E15" s="8" t="s">
        <v>29</v>
      </c>
      <c r="F15" s="8" t="s">
        <v>30</v>
      </c>
      <c r="G15" s="9" t="s">
        <v>31</v>
      </c>
      <c r="H15" s="14" t="s">
        <v>40</v>
      </c>
    </row>
    <row r="16" spans="1:8" x14ac:dyDescent="0.25">
      <c r="A16" s="7" t="s">
        <v>25</v>
      </c>
      <c r="B16" s="8" t="s">
        <v>26</v>
      </c>
      <c r="C16" s="8" t="s">
        <v>27</v>
      </c>
      <c r="D16" s="8" t="s">
        <v>28</v>
      </c>
      <c r="E16" s="8" t="s">
        <v>19</v>
      </c>
      <c r="F16" s="8" t="s">
        <v>30</v>
      </c>
      <c r="G16" s="9" t="s">
        <v>31</v>
      </c>
      <c r="H16" s="14" t="s">
        <v>40</v>
      </c>
    </row>
    <row r="17" spans="1:8" x14ac:dyDescent="0.25">
      <c r="A17" s="7" t="s">
        <v>25</v>
      </c>
      <c r="B17" s="8" t="s">
        <v>26</v>
      </c>
      <c r="C17" s="8" t="s">
        <v>27</v>
      </c>
      <c r="D17" s="8" t="s">
        <v>28</v>
      </c>
      <c r="E17" s="8" t="s">
        <v>18</v>
      </c>
      <c r="F17" s="8" t="s">
        <v>30</v>
      </c>
      <c r="G17" s="9" t="s">
        <v>31</v>
      </c>
      <c r="H17" s="14" t="s">
        <v>40</v>
      </c>
    </row>
    <row r="18" spans="1:8" x14ac:dyDescent="0.25">
      <c r="A18" s="7" t="s">
        <v>25</v>
      </c>
      <c r="B18" s="8" t="s">
        <v>26</v>
      </c>
      <c r="C18" s="8" t="s">
        <v>27</v>
      </c>
      <c r="D18" s="8" t="s">
        <v>28</v>
      </c>
      <c r="E18" s="8" t="s">
        <v>32</v>
      </c>
      <c r="F18" s="8" t="s">
        <v>30</v>
      </c>
      <c r="G18" s="9" t="s">
        <v>31</v>
      </c>
      <c r="H18" s="14" t="s">
        <v>40</v>
      </c>
    </row>
    <row r="19" spans="1:8" x14ac:dyDescent="0.25">
      <c r="A19" s="7" t="s">
        <v>25</v>
      </c>
      <c r="B19" s="8" t="s">
        <v>26</v>
      </c>
      <c r="C19" s="8" t="s">
        <v>27</v>
      </c>
      <c r="D19" s="8" t="s">
        <v>28</v>
      </c>
      <c r="E19" s="8" t="s">
        <v>20</v>
      </c>
      <c r="F19" s="8" t="s">
        <v>30</v>
      </c>
      <c r="G19" s="9" t="s">
        <v>31</v>
      </c>
      <c r="H19" s="14" t="s">
        <v>40</v>
      </c>
    </row>
    <row r="20" spans="1:8" x14ac:dyDescent="0.25">
      <c r="A20" s="7" t="s">
        <v>25</v>
      </c>
      <c r="B20" s="8" t="s">
        <v>26</v>
      </c>
      <c r="C20" s="8" t="s">
        <v>33</v>
      </c>
      <c r="D20" s="8" t="s">
        <v>34</v>
      </c>
      <c r="E20" s="8" t="s">
        <v>21</v>
      </c>
      <c r="F20" s="8" t="s">
        <v>30</v>
      </c>
      <c r="G20" s="9" t="s">
        <v>31</v>
      </c>
      <c r="H20" s="14" t="s">
        <v>42</v>
      </c>
    </row>
    <row r="21" spans="1:8" x14ac:dyDescent="0.25">
      <c r="A21" s="7" t="s">
        <v>25</v>
      </c>
      <c r="B21" s="8" t="s">
        <v>26</v>
      </c>
      <c r="C21" s="8" t="s">
        <v>33</v>
      </c>
      <c r="D21" s="8" t="s">
        <v>34</v>
      </c>
      <c r="E21" s="8" t="s">
        <v>22</v>
      </c>
      <c r="F21" s="8" t="s">
        <v>30</v>
      </c>
      <c r="G21" s="9" t="s">
        <v>31</v>
      </c>
      <c r="H21" s="14" t="s">
        <v>42</v>
      </c>
    </row>
    <row r="22" spans="1:8" x14ac:dyDescent="0.25">
      <c r="A22" s="7" t="s">
        <v>25</v>
      </c>
      <c r="B22" s="8" t="s">
        <v>26</v>
      </c>
      <c r="C22" s="8" t="s">
        <v>33</v>
      </c>
      <c r="D22" s="8" t="s">
        <v>34</v>
      </c>
      <c r="E22" s="8" t="s">
        <v>19</v>
      </c>
      <c r="F22" s="8" t="s">
        <v>30</v>
      </c>
      <c r="G22" s="9" t="s">
        <v>31</v>
      </c>
      <c r="H22" s="14" t="s">
        <v>40</v>
      </c>
    </row>
    <row r="23" spans="1:8" x14ac:dyDescent="0.25">
      <c r="A23" s="7" t="s">
        <v>25</v>
      </c>
      <c r="B23" s="8" t="s">
        <v>26</v>
      </c>
      <c r="C23" s="8" t="s">
        <v>33</v>
      </c>
      <c r="D23" s="8" t="s">
        <v>34</v>
      </c>
      <c r="E23" s="8" t="s">
        <v>18</v>
      </c>
      <c r="F23" s="8" t="s">
        <v>30</v>
      </c>
      <c r="G23" s="9" t="s">
        <v>31</v>
      </c>
      <c r="H23" s="14" t="s">
        <v>40</v>
      </c>
    </row>
    <row r="24" spans="1:8" x14ac:dyDescent="0.25">
      <c r="A24" s="7" t="s">
        <v>25</v>
      </c>
      <c r="B24" s="8" t="s">
        <v>26</v>
      </c>
      <c r="C24" s="8" t="s">
        <v>33</v>
      </c>
      <c r="D24" s="8" t="s">
        <v>34</v>
      </c>
      <c r="E24" s="8" t="s">
        <v>32</v>
      </c>
      <c r="F24" s="8" t="s">
        <v>30</v>
      </c>
      <c r="G24" s="9" t="s">
        <v>31</v>
      </c>
      <c r="H24" s="14" t="s">
        <v>40</v>
      </c>
    </row>
    <row r="25" spans="1:8" x14ac:dyDescent="0.25">
      <c r="A25" s="7" t="s">
        <v>25</v>
      </c>
      <c r="B25" s="8" t="s">
        <v>26</v>
      </c>
      <c r="C25" s="8" t="s">
        <v>33</v>
      </c>
      <c r="D25" s="8" t="s">
        <v>34</v>
      </c>
      <c r="E25" s="8" t="s">
        <v>15</v>
      </c>
      <c r="F25" s="8" t="s">
        <v>30</v>
      </c>
      <c r="G25" s="9" t="s">
        <v>31</v>
      </c>
      <c r="H25" s="14" t="s">
        <v>41</v>
      </c>
    </row>
    <row r="26" spans="1:8" x14ac:dyDescent="0.25">
      <c r="A26" s="7" t="s">
        <v>25</v>
      </c>
      <c r="B26" s="8" t="s">
        <v>26</v>
      </c>
      <c r="C26" s="8" t="s">
        <v>33</v>
      </c>
      <c r="D26" s="8" t="s">
        <v>34</v>
      </c>
      <c r="E26" s="8" t="s">
        <v>20</v>
      </c>
      <c r="F26" s="8" t="s">
        <v>30</v>
      </c>
      <c r="G26" s="9" t="s">
        <v>31</v>
      </c>
      <c r="H26" s="14" t="s">
        <v>40</v>
      </c>
    </row>
    <row r="27" spans="1:8" x14ac:dyDescent="0.25">
      <c r="A27" s="7" t="s">
        <v>25</v>
      </c>
      <c r="B27" s="8" t="s">
        <v>26</v>
      </c>
      <c r="C27" s="8" t="s">
        <v>33</v>
      </c>
      <c r="D27" s="8" t="s">
        <v>34</v>
      </c>
      <c r="E27" s="8" t="s">
        <v>23</v>
      </c>
      <c r="F27" s="8" t="s">
        <v>30</v>
      </c>
      <c r="G27" s="9" t="s">
        <v>31</v>
      </c>
      <c r="H27" s="14" t="s">
        <v>42</v>
      </c>
    </row>
    <row r="28" spans="1:8" x14ac:dyDescent="0.25">
      <c r="A28" s="7" t="s">
        <v>35</v>
      </c>
      <c r="B28" s="8" t="s">
        <v>36</v>
      </c>
      <c r="C28" s="8" t="s">
        <v>9</v>
      </c>
      <c r="D28" s="8" t="s">
        <v>37</v>
      </c>
      <c r="E28" s="8" t="s">
        <v>15</v>
      </c>
      <c r="F28" s="8" t="s">
        <v>11</v>
      </c>
      <c r="G28" s="9" t="s">
        <v>38</v>
      </c>
      <c r="H28" s="14" t="s">
        <v>41</v>
      </c>
    </row>
    <row r="29" spans="1:8" x14ac:dyDescent="0.25">
      <c r="A29" s="7" t="s">
        <v>35</v>
      </c>
      <c r="B29" s="8" t="s">
        <v>36</v>
      </c>
      <c r="C29" s="8" t="s">
        <v>9</v>
      </c>
      <c r="D29" s="8" t="s">
        <v>37</v>
      </c>
      <c r="E29" s="8" t="s">
        <v>13</v>
      </c>
      <c r="F29" s="8" t="s">
        <v>11</v>
      </c>
      <c r="G29" s="9" t="s">
        <v>38</v>
      </c>
      <c r="H29" s="14" t="s">
        <v>41</v>
      </c>
    </row>
    <row r="30" spans="1:8" x14ac:dyDescent="0.25">
      <c r="A30" s="7" t="s">
        <v>35</v>
      </c>
      <c r="B30" s="8" t="s">
        <v>36</v>
      </c>
      <c r="C30" s="8" t="s">
        <v>9</v>
      </c>
      <c r="D30" s="8" t="s">
        <v>37</v>
      </c>
      <c r="E30" s="8" t="s">
        <v>14</v>
      </c>
      <c r="F30" s="8" t="s">
        <v>11</v>
      </c>
      <c r="G30" s="9" t="s">
        <v>38</v>
      </c>
      <c r="H30" s="14" t="s">
        <v>41</v>
      </c>
    </row>
    <row r="31" spans="1:8" x14ac:dyDescent="0.25">
      <c r="A31" s="7" t="s">
        <v>35</v>
      </c>
      <c r="B31" s="8" t="s">
        <v>36</v>
      </c>
      <c r="C31" s="8" t="s">
        <v>9</v>
      </c>
      <c r="D31" s="8" t="s">
        <v>37</v>
      </c>
      <c r="E31" s="8" t="s">
        <v>24</v>
      </c>
      <c r="F31" s="8" t="s">
        <v>11</v>
      </c>
      <c r="G31" s="9" t="s">
        <v>38</v>
      </c>
      <c r="H31" s="14" t="s">
        <v>43</v>
      </c>
    </row>
    <row r="32" spans="1:8" x14ac:dyDescent="0.25">
      <c r="A32" s="7" t="s">
        <v>35</v>
      </c>
      <c r="B32" s="8" t="s">
        <v>36</v>
      </c>
      <c r="C32" s="8" t="s">
        <v>9</v>
      </c>
      <c r="D32" s="8" t="s">
        <v>37</v>
      </c>
      <c r="E32" s="8" t="s">
        <v>19</v>
      </c>
      <c r="F32" s="8" t="s">
        <v>11</v>
      </c>
      <c r="G32" s="9" t="s">
        <v>38</v>
      </c>
      <c r="H32" s="14" t="s">
        <v>40</v>
      </c>
    </row>
    <row r="33" spans="1:8" x14ac:dyDescent="0.25">
      <c r="A33" s="7" t="s">
        <v>35</v>
      </c>
      <c r="B33" s="8" t="s">
        <v>36</v>
      </c>
      <c r="C33" s="8" t="s">
        <v>9</v>
      </c>
      <c r="D33" s="8" t="s">
        <v>37</v>
      </c>
      <c r="E33" s="8" t="s">
        <v>18</v>
      </c>
      <c r="F33" s="8" t="s">
        <v>11</v>
      </c>
      <c r="G33" s="9" t="s">
        <v>38</v>
      </c>
      <c r="H33" s="14" t="s">
        <v>40</v>
      </c>
    </row>
    <row r="34" spans="1:8" x14ac:dyDescent="0.25">
      <c r="A34" s="7" t="s">
        <v>35</v>
      </c>
      <c r="B34" s="8" t="s">
        <v>36</v>
      </c>
      <c r="C34" s="8" t="s">
        <v>9</v>
      </c>
      <c r="D34" s="8" t="s">
        <v>37</v>
      </c>
      <c r="E34" s="8" t="s">
        <v>21</v>
      </c>
      <c r="F34" s="8" t="s">
        <v>11</v>
      </c>
      <c r="G34" s="9" t="s">
        <v>38</v>
      </c>
      <c r="H34" s="14" t="s">
        <v>42</v>
      </c>
    </row>
    <row r="35" spans="1:8" ht="15.75" thickBot="1" x14ac:dyDescent="0.3">
      <c r="A35" s="10" t="s">
        <v>35</v>
      </c>
      <c r="B35" s="11" t="s">
        <v>36</v>
      </c>
      <c r="C35" s="11" t="s">
        <v>9</v>
      </c>
      <c r="D35" s="11" t="s">
        <v>37</v>
      </c>
      <c r="E35" s="11" t="s">
        <v>22</v>
      </c>
      <c r="F35" s="11" t="s">
        <v>11</v>
      </c>
      <c r="G35" s="12" t="s">
        <v>38</v>
      </c>
      <c r="H35" s="14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showGridLines="0" workbookViewId="0">
      <selection sqref="A1:XFD1048576"/>
    </sheetView>
  </sheetViews>
  <sheetFormatPr baseColWidth="10" defaultRowHeight="15" x14ac:dyDescent="0.25"/>
  <cols>
    <col min="1" max="1" width="62.7109375" customWidth="1"/>
    <col min="2" max="3" width="37.5703125" customWidth="1"/>
    <col min="4" max="6" width="37.5703125" bestFit="1" customWidth="1"/>
  </cols>
  <sheetData>
    <row r="3" spans="1:2" x14ac:dyDescent="0.25">
      <c r="A3" s="15" t="s">
        <v>4</v>
      </c>
      <c r="B3" t="s">
        <v>88</v>
      </c>
    </row>
    <row r="4" spans="1:2" x14ac:dyDescent="0.25">
      <c r="A4" t="s">
        <v>24</v>
      </c>
      <c r="B4" s="16">
        <v>2</v>
      </c>
    </row>
    <row r="5" spans="1:2" x14ac:dyDescent="0.25">
      <c r="A5" t="s">
        <v>21</v>
      </c>
      <c r="B5" s="16">
        <v>3</v>
      </c>
    </row>
    <row r="6" spans="1:2" x14ac:dyDescent="0.25">
      <c r="A6" t="s">
        <v>22</v>
      </c>
      <c r="B6" s="16">
        <v>3</v>
      </c>
    </row>
    <row r="7" spans="1:2" x14ac:dyDescent="0.25">
      <c r="A7" t="s">
        <v>23</v>
      </c>
      <c r="B7" s="16">
        <v>2</v>
      </c>
    </row>
    <row r="8" spans="1:2" x14ac:dyDescent="0.25">
      <c r="A8" t="s">
        <v>29</v>
      </c>
      <c r="B8" s="16">
        <v>1</v>
      </c>
    </row>
    <row r="9" spans="1:2" x14ac:dyDescent="0.25">
      <c r="A9" t="s">
        <v>19</v>
      </c>
      <c r="B9" s="16">
        <v>4</v>
      </c>
    </row>
    <row r="10" spans="1:2" x14ac:dyDescent="0.25">
      <c r="A10" t="s">
        <v>18</v>
      </c>
      <c r="B10" s="16">
        <v>4</v>
      </c>
    </row>
    <row r="11" spans="1:2" x14ac:dyDescent="0.25">
      <c r="A11" t="s">
        <v>32</v>
      </c>
      <c r="B11" s="16">
        <v>2</v>
      </c>
    </row>
    <row r="12" spans="1:2" x14ac:dyDescent="0.25">
      <c r="A12" t="s">
        <v>20</v>
      </c>
      <c r="B12" s="16">
        <v>3</v>
      </c>
    </row>
    <row r="13" spans="1:2" x14ac:dyDescent="0.25">
      <c r="A13" t="s">
        <v>17</v>
      </c>
      <c r="B13" s="16">
        <v>1</v>
      </c>
    </row>
    <row r="14" spans="1:2" x14ac:dyDescent="0.25">
      <c r="A14" t="s">
        <v>15</v>
      </c>
      <c r="B14" s="16">
        <v>3</v>
      </c>
    </row>
    <row r="15" spans="1:2" x14ac:dyDescent="0.25">
      <c r="A15" t="s">
        <v>13</v>
      </c>
      <c r="B15" s="16">
        <v>2</v>
      </c>
    </row>
    <row r="16" spans="1:2" x14ac:dyDescent="0.25">
      <c r="A16" t="s">
        <v>16</v>
      </c>
      <c r="B16" s="16">
        <v>1</v>
      </c>
    </row>
    <row r="17" spans="1:2" x14ac:dyDescent="0.25">
      <c r="A17" t="s">
        <v>14</v>
      </c>
      <c r="B17" s="16">
        <v>2</v>
      </c>
    </row>
    <row r="18" spans="1:2" x14ac:dyDescent="0.25">
      <c r="A18" t="s">
        <v>10</v>
      </c>
      <c r="B18" s="16">
        <v>1</v>
      </c>
    </row>
    <row r="19" spans="1:2" x14ac:dyDescent="0.25">
      <c r="A19" t="s">
        <v>44</v>
      </c>
      <c r="B19" s="16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showGridLines="0" workbookViewId="0">
      <pane xSplit="2" ySplit="3" topLeftCell="C4" activePane="bottomRight" state="frozen"/>
      <selection activeCell="J13" sqref="J13"/>
      <selection pane="topRight" activeCell="J13" sqref="J13"/>
      <selection pane="bottomLeft" activeCell="J13" sqref="J13"/>
      <selection pane="bottomRight" activeCell="J13" sqref="J13"/>
    </sheetView>
  </sheetViews>
  <sheetFormatPr baseColWidth="10" defaultRowHeight="15" x14ac:dyDescent="0.25"/>
  <cols>
    <col min="1" max="1" width="19.7109375" bestFit="1" customWidth="1"/>
    <col min="2" max="2" width="69" bestFit="1" customWidth="1"/>
    <col min="3" max="3" width="29.42578125" bestFit="1" customWidth="1"/>
  </cols>
  <sheetData>
    <row r="3" spans="1:3" x14ac:dyDescent="0.25">
      <c r="A3" s="18" t="s">
        <v>0</v>
      </c>
      <c r="B3" s="18" t="s">
        <v>1</v>
      </c>
      <c r="C3" s="18" t="s">
        <v>45</v>
      </c>
    </row>
    <row r="4" spans="1:3" x14ac:dyDescent="0.25">
      <c r="A4" t="s">
        <v>35</v>
      </c>
      <c r="B4" t="s">
        <v>36</v>
      </c>
      <c r="C4">
        <v>8</v>
      </c>
    </row>
    <row r="5" spans="1:3" x14ac:dyDescent="0.25">
      <c r="A5" t="s">
        <v>7</v>
      </c>
      <c r="B5" t="s">
        <v>8</v>
      </c>
      <c r="C5">
        <v>13</v>
      </c>
    </row>
    <row r="6" spans="1:3" x14ac:dyDescent="0.25">
      <c r="A6" t="s">
        <v>25</v>
      </c>
      <c r="B6" t="s">
        <v>26</v>
      </c>
      <c r="C6">
        <v>13</v>
      </c>
    </row>
    <row r="7" spans="1:3" x14ac:dyDescent="0.25">
      <c r="A7" s="18" t="s">
        <v>44</v>
      </c>
      <c r="B7" s="18">
        <f>COUNTA(B4:B6)</f>
        <v>3</v>
      </c>
      <c r="C7" s="18">
        <v>34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showGridLines="0" workbookViewId="0">
      <pane xSplit="3" ySplit="3" topLeftCell="D4" activePane="bottomRight" state="frozen"/>
      <selection activeCell="J13" sqref="J13"/>
      <selection pane="topRight" activeCell="J13" sqref="J13"/>
      <selection pane="bottomLeft" activeCell="J13" sqref="J13"/>
      <selection pane="bottomRight" activeCell="B8" sqref="B8:D8"/>
    </sheetView>
  </sheetViews>
  <sheetFormatPr baseColWidth="10" defaultRowHeight="15" x14ac:dyDescent="0.25"/>
  <cols>
    <col min="1" max="1" width="19.85546875" bestFit="1" customWidth="1"/>
    <col min="2" max="2" width="11.42578125" style="17"/>
    <col min="3" max="3" width="36.85546875" bestFit="1" customWidth="1"/>
    <col min="4" max="4" width="29.5703125" bestFit="1" customWidth="1"/>
  </cols>
  <sheetData>
    <row r="3" spans="1:4" x14ac:dyDescent="0.25">
      <c r="A3" s="18" t="s">
        <v>0</v>
      </c>
      <c r="B3" s="18" t="s">
        <v>2</v>
      </c>
      <c r="C3" s="18" t="s">
        <v>3</v>
      </c>
      <c r="D3" s="18" t="s">
        <v>45</v>
      </c>
    </row>
    <row r="4" spans="1:4" x14ac:dyDescent="0.25">
      <c r="A4" t="s">
        <v>35</v>
      </c>
      <c r="B4" s="17" t="s">
        <v>9</v>
      </c>
      <c r="C4" t="s">
        <v>37</v>
      </c>
      <c r="D4" s="19">
        <v>8</v>
      </c>
    </row>
    <row r="5" spans="1:4" x14ac:dyDescent="0.25">
      <c r="A5" t="s">
        <v>7</v>
      </c>
      <c r="B5" s="17" t="s">
        <v>9</v>
      </c>
      <c r="C5" t="s">
        <v>8</v>
      </c>
      <c r="D5" s="19">
        <v>13</v>
      </c>
    </row>
    <row r="6" spans="1:4" x14ac:dyDescent="0.25">
      <c r="A6" t="s">
        <v>25</v>
      </c>
      <c r="B6" s="17" t="s">
        <v>27</v>
      </c>
      <c r="C6" t="s">
        <v>28</v>
      </c>
      <c r="D6" s="19">
        <v>5</v>
      </c>
    </row>
    <row r="7" spans="1:4" x14ac:dyDescent="0.25">
      <c r="B7" s="17" t="s">
        <v>33</v>
      </c>
      <c r="C7" t="s">
        <v>34</v>
      </c>
      <c r="D7" s="19">
        <v>8</v>
      </c>
    </row>
    <row r="8" spans="1:4" x14ac:dyDescent="0.25">
      <c r="A8" s="18" t="s">
        <v>44</v>
      </c>
      <c r="B8" s="18"/>
      <c r="C8" s="18">
        <f>COUNTA(C4:C7)</f>
        <v>4</v>
      </c>
      <c r="D8" s="18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3" sqref="C23"/>
    </sheetView>
  </sheetViews>
  <sheetFormatPr baseColWidth="10" defaultRowHeight="15" x14ac:dyDescent="0.25"/>
  <cols>
    <col min="1" max="1" width="62.7109375" bestFit="1" customWidth="1"/>
    <col min="2" max="2" width="37.5703125" style="19" bestFit="1" customWidth="1"/>
  </cols>
  <sheetData>
    <row r="3" spans="1:2" x14ac:dyDescent="0.25">
      <c r="A3" s="18" t="s">
        <v>4</v>
      </c>
      <c r="B3" s="18" t="s">
        <v>88</v>
      </c>
    </row>
    <row r="4" spans="1:2" x14ac:dyDescent="0.25">
      <c r="A4" t="s">
        <v>24</v>
      </c>
      <c r="B4" s="19">
        <v>2</v>
      </c>
    </row>
    <row r="5" spans="1:2" x14ac:dyDescent="0.25">
      <c r="A5" t="s">
        <v>21</v>
      </c>
      <c r="B5" s="19">
        <v>3</v>
      </c>
    </row>
    <row r="6" spans="1:2" x14ac:dyDescent="0.25">
      <c r="A6" t="s">
        <v>22</v>
      </c>
      <c r="B6" s="19">
        <v>3</v>
      </c>
    </row>
    <row r="7" spans="1:2" x14ac:dyDescent="0.25">
      <c r="A7" t="s">
        <v>23</v>
      </c>
      <c r="B7" s="19">
        <v>2</v>
      </c>
    </row>
    <row r="8" spans="1:2" x14ac:dyDescent="0.25">
      <c r="A8" t="s">
        <v>29</v>
      </c>
      <c r="B8" s="19">
        <v>1</v>
      </c>
    </row>
    <row r="9" spans="1:2" x14ac:dyDescent="0.25">
      <c r="A9" t="s">
        <v>19</v>
      </c>
      <c r="B9" s="19">
        <v>4</v>
      </c>
    </row>
    <row r="10" spans="1:2" x14ac:dyDescent="0.25">
      <c r="A10" t="s">
        <v>18</v>
      </c>
      <c r="B10" s="19">
        <v>4</v>
      </c>
    </row>
    <row r="11" spans="1:2" x14ac:dyDescent="0.25">
      <c r="A11" t="s">
        <v>32</v>
      </c>
      <c r="B11" s="19">
        <v>2</v>
      </c>
    </row>
    <row r="12" spans="1:2" x14ac:dyDescent="0.25">
      <c r="A12" t="s">
        <v>20</v>
      </c>
      <c r="B12" s="19">
        <v>3</v>
      </c>
    </row>
    <row r="13" spans="1:2" x14ac:dyDescent="0.25">
      <c r="A13" t="s">
        <v>17</v>
      </c>
      <c r="B13" s="19">
        <v>1</v>
      </c>
    </row>
    <row r="14" spans="1:2" x14ac:dyDescent="0.25">
      <c r="A14" t="s">
        <v>15</v>
      </c>
      <c r="B14" s="19">
        <v>3</v>
      </c>
    </row>
    <row r="15" spans="1:2" x14ac:dyDescent="0.25">
      <c r="A15" t="s">
        <v>13</v>
      </c>
      <c r="B15" s="19">
        <v>2</v>
      </c>
    </row>
    <row r="16" spans="1:2" x14ac:dyDescent="0.25">
      <c r="A16" t="s">
        <v>16</v>
      </c>
      <c r="B16" s="19">
        <v>1</v>
      </c>
    </row>
    <row r="17" spans="1:2" x14ac:dyDescent="0.25">
      <c r="A17" t="s">
        <v>14</v>
      </c>
      <c r="B17" s="19">
        <v>2</v>
      </c>
    </row>
    <row r="18" spans="1:2" x14ac:dyDescent="0.25">
      <c r="A18" t="s">
        <v>10</v>
      </c>
      <c r="B18" s="19">
        <v>1</v>
      </c>
    </row>
    <row r="19" spans="1:2" x14ac:dyDescent="0.25">
      <c r="A19" s="18" t="s">
        <v>44</v>
      </c>
      <c r="B19" s="18">
        <v>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8"/>
  <sheetViews>
    <sheetView showGridLines="0" workbookViewId="0">
      <pane xSplit="5" ySplit="3" topLeftCell="F22" activePane="bottomRight" state="frozen"/>
      <selection activeCell="J13" sqref="J13"/>
      <selection pane="topRight" activeCell="J13" sqref="J13"/>
      <selection pane="bottomLeft" activeCell="J13" sqref="J13"/>
      <selection pane="bottomRight" activeCell="H29" sqref="H29"/>
    </sheetView>
  </sheetViews>
  <sheetFormatPr baseColWidth="10" defaultRowHeight="15" x14ac:dyDescent="0.25"/>
  <cols>
    <col min="1" max="1" width="14.28515625" style="22" customWidth="1"/>
    <col min="2" max="2" width="37.5703125" style="25" customWidth="1"/>
    <col min="3" max="3" width="8" style="22" customWidth="1"/>
    <col min="4" max="4" width="36.85546875" style="25" bestFit="1" customWidth="1"/>
    <col min="5" max="5" width="62.7109375" style="22" bestFit="1" customWidth="1"/>
    <col min="6" max="6" width="11.42578125" style="19"/>
    <col min="7" max="16384" width="11.42578125" style="22"/>
  </cols>
  <sheetData>
    <row r="3" spans="1:6" ht="60" x14ac:dyDescent="0.25">
      <c r="A3" s="24" t="s">
        <v>89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88</v>
      </c>
    </row>
    <row r="4" spans="1:6" ht="35.25" customHeight="1" x14ac:dyDescent="0.25">
      <c r="A4" s="26">
        <v>1100105322</v>
      </c>
      <c r="B4" s="25" t="s">
        <v>36</v>
      </c>
      <c r="C4" s="19" t="s">
        <v>9</v>
      </c>
      <c r="D4" s="25" t="s">
        <v>37</v>
      </c>
      <c r="E4" s="22" t="s">
        <v>24</v>
      </c>
      <c r="F4" s="19">
        <v>1</v>
      </c>
    </row>
    <row r="5" spans="1:6" x14ac:dyDescent="0.25">
      <c r="A5" s="26"/>
      <c r="C5" s="19"/>
      <c r="E5" s="22" t="s">
        <v>21</v>
      </c>
      <c r="F5" s="19">
        <v>1</v>
      </c>
    </row>
    <row r="6" spans="1:6" x14ac:dyDescent="0.25">
      <c r="A6" s="26"/>
      <c r="C6" s="19"/>
      <c r="E6" s="22" t="s">
        <v>22</v>
      </c>
      <c r="F6" s="19">
        <v>1</v>
      </c>
    </row>
    <row r="7" spans="1:6" x14ac:dyDescent="0.25">
      <c r="A7" s="26"/>
      <c r="C7" s="19"/>
      <c r="E7" s="22" t="s">
        <v>19</v>
      </c>
      <c r="F7" s="19">
        <v>1</v>
      </c>
    </row>
    <row r="8" spans="1:6" x14ac:dyDescent="0.25">
      <c r="A8" s="26"/>
      <c r="C8" s="19"/>
      <c r="E8" s="22" t="s">
        <v>18</v>
      </c>
      <c r="F8" s="19">
        <v>1</v>
      </c>
    </row>
    <row r="9" spans="1:6" x14ac:dyDescent="0.25">
      <c r="A9" s="26"/>
      <c r="C9" s="19"/>
      <c r="E9" s="22" t="s">
        <v>15</v>
      </c>
      <c r="F9" s="19">
        <v>1</v>
      </c>
    </row>
    <row r="10" spans="1:6" x14ac:dyDescent="0.25">
      <c r="A10" s="26"/>
      <c r="C10" s="19"/>
      <c r="E10" s="22" t="s">
        <v>13</v>
      </c>
      <c r="F10" s="19">
        <v>1</v>
      </c>
    </row>
    <row r="11" spans="1:6" x14ac:dyDescent="0.25">
      <c r="A11" s="26"/>
      <c r="C11" s="19"/>
      <c r="E11" s="22" t="s">
        <v>14</v>
      </c>
      <c r="F11" s="19">
        <v>1</v>
      </c>
    </row>
    <row r="12" spans="1:6" x14ac:dyDescent="0.25">
      <c r="A12" s="26">
        <v>1100105725</v>
      </c>
      <c r="B12" s="25" t="s">
        <v>8</v>
      </c>
      <c r="C12" s="19" t="s">
        <v>9</v>
      </c>
      <c r="D12" s="25" t="s">
        <v>8</v>
      </c>
      <c r="E12" s="22" t="s">
        <v>24</v>
      </c>
      <c r="F12" s="19">
        <v>1</v>
      </c>
    </row>
    <row r="13" spans="1:6" x14ac:dyDescent="0.25">
      <c r="A13" s="26"/>
      <c r="C13" s="19"/>
      <c r="E13" s="22" t="s">
        <v>21</v>
      </c>
      <c r="F13" s="19">
        <v>1</v>
      </c>
    </row>
    <row r="14" spans="1:6" x14ac:dyDescent="0.25">
      <c r="A14" s="26"/>
      <c r="C14" s="19"/>
      <c r="E14" s="22" t="s">
        <v>22</v>
      </c>
      <c r="F14" s="19">
        <v>1</v>
      </c>
    </row>
    <row r="15" spans="1:6" x14ac:dyDescent="0.25">
      <c r="A15" s="26"/>
      <c r="C15" s="19"/>
      <c r="E15" s="22" t="s">
        <v>23</v>
      </c>
      <c r="F15" s="19">
        <v>1</v>
      </c>
    </row>
    <row r="16" spans="1:6" x14ac:dyDescent="0.25">
      <c r="A16" s="26"/>
      <c r="C16" s="19"/>
      <c r="E16" s="22" t="s">
        <v>19</v>
      </c>
      <c r="F16" s="19">
        <v>1</v>
      </c>
    </row>
    <row r="17" spans="1:6" x14ac:dyDescent="0.25">
      <c r="A17" s="26"/>
      <c r="C17" s="19"/>
      <c r="E17" s="22" t="s">
        <v>18</v>
      </c>
      <c r="F17" s="19">
        <v>1</v>
      </c>
    </row>
    <row r="18" spans="1:6" x14ac:dyDescent="0.25">
      <c r="A18" s="26"/>
      <c r="C18" s="19"/>
      <c r="E18" s="22" t="s">
        <v>20</v>
      </c>
      <c r="F18" s="19">
        <v>1</v>
      </c>
    </row>
    <row r="19" spans="1:6" x14ac:dyDescent="0.25">
      <c r="A19" s="26"/>
      <c r="C19" s="19"/>
      <c r="E19" s="22" t="s">
        <v>17</v>
      </c>
      <c r="F19" s="19">
        <v>1</v>
      </c>
    </row>
    <row r="20" spans="1:6" x14ac:dyDescent="0.25">
      <c r="A20" s="26"/>
      <c r="C20" s="19"/>
      <c r="E20" s="22" t="s">
        <v>15</v>
      </c>
      <c r="F20" s="19">
        <v>1</v>
      </c>
    </row>
    <row r="21" spans="1:6" x14ac:dyDescent="0.25">
      <c r="A21" s="26"/>
      <c r="C21" s="19"/>
      <c r="E21" s="22" t="s">
        <v>13</v>
      </c>
      <c r="F21" s="19">
        <v>1</v>
      </c>
    </row>
    <row r="22" spans="1:6" x14ac:dyDescent="0.25">
      <c r="A22" s="26"/>
      <c r="C22" s="19"/>
      <c r="E22" s="22" t="s">
        <v>16</v>
      </c>
      <c r="F22" s="19">
        <v>1</v>
      </c>
    </row>
    <row r="23" spans="1:6" x14ac:dyDescent="0.25">
      <c r="A23" s="26"/>
      <c r="C23" s="19"/>
      <c r="E23" s="22" t="s">
        <v>14</v>
      </c>
      <c r="F23" s="19">
        <v>1</v>
      </c>
    </row>
    <row r="24" spans="1:6" x14ac:dyDescent="0.25">
      <c r="A24" s="26"/>
      <c r="C24" s="19"/>
      <c r="E24" s="22" t="s">
        <v>10</v>
      </c>
      <c r="F24" s="19">
        <v>1</v>
      </c>
    </row>
    <row r="25" spans="1:6" ht="30" x14ac:dyDescent="0.25">
      <c r="A25" s="26">
        <v>1100137626</v>
      </c>
      <c r="B25" s="25" t="s">
        <v>26</v>
      </c>
      <c r="C25" s="19" t="s">
        <v>27</v>
      </c>
      <c r="D25" s="25" t="s">
        <v>28</v>
      </c>
      <c r="E25" s="22" t="s">
        <v>29</v>
      </c>
      <c r="F25" s="19">
        <v>1</v>
      </c>
    </row>
    <row r="26" spans="1:6" x14ac:dyDescent="0.25">
      <c r="A26" s="26"/>
      <c r="C26" s="19"/>
      <c r="E26" s="22" t="s">
        <v>19</v>
      </c>
      <c r="F26" s="19">
        <v>1</v>
      </c>
    </row>
    <row r="27" spans="1:6" x14ac:dyDescent="0.25">
      <c r="A27" s="26"/>
      <c r="C27" s="19"/>
      <c r="E27" s="22" t="s">
        <v>18</v>
      </c>
      <c r="F27" s="19">
        <v>1</v>
      </c>
    </row>
    <row r="28" spans="1:6" x14ac:dyDescent="0.25">
      <c r="A28" s="26"/>
      <c r="C28" s="19"/>
      <c r="E28" s="22" t="s">
        <v>32</v>
      </c>
      <c r="F28" s="19">
        <v>1</v>
      </c>
    </row>
    <row r="29" spans="1:6" x14ac:dyDescent="0.25">
      <c r="A29" s="26"/>
      <c r="C29" s="19"/>
      <c r="E29" s="22" t="s">
        <v>20</v>
      </c>
      <c r="F29" s="19">
        <v>1</v>
      </c>
    </row>
    <row r="30" spans="1:6" x14ac:dyDescent="0.25">
      <c r="A30" s="26"/>
      <c r="C30" s="19" t="s">
        <v>33</v>
      </c>
      <c r="D30" s="25" t="s">
        <v>34</v>
      </c>
      <c r="E30" s="22" t="s">
        <v>21</v>
      </c>
      <c r="F30" s="19">
        <v>1</v>
      </c>
    </row>
    <row r="31" spans="1:6" x14ac:dyDescent="0.25">
      <c r="A31" s="26"/>
      <c r="C31" s="19"/>
      <c r="E31" s="22" t="s">
        <v>22</v>
      </c>
      <c r="F31" s="19">
        <v>1</v>
      </c>
    </row>
    <row r="32" spans="1:6" x14ac:dyDescent="0.25">
      <c r="A32" s="26"/>
      <c r="C32" s="19"/>
      <c r="E32" s="22" t="s">
        <v>23</v>
      </c>
      <c r="F32" s="19">
        <v>1</v>
      </c>
    </row>
    <row r="33" spans="1:6" x14ac:dyDescent="0.25">
      <c r="A33" s="26"/>
      <c r="C33" s="19"/>
      <c r="E33" s="22" t="s">
        <v>19</v>
      </c>
      <c r="F33" s="19">
        <v>1</v>
      </c>
    </row>
    <row r="34" spans="1:6" x14ac:dyDescent="0.25">
      <c r="A34" s="26"/>
      <c r="C34" s="19"/>
      <c r="E34" s="22" t="s">
        <v>18</v>
      </c>
      <c r="F34" s="19">
        <v>1</v>
      </c>
    </row>
    <row r="35" spans="1:6" x14ac:dyDescent="0.25">
      <c r="A35" s="26"/>
      <c r="C35" s="19"/>
      <c r="E35" s="22" t="s">
        <v>32</v>
      </c>
      <c r="F35" s="19">
        <v>1</v>
      </c>
    </row>
    <row r="36" spans="1:6" x14ac:dyDescent="0.25">
      <c r="A36" s="26"/>
      <c r="C36" s="19"/>
      <c r="E36" s="22" t="s">
        <v>20</v>
      </c>
      <c r="F36" s="19">
        <v>1</v>
      </c>
    </row>
    <row r="37" spans="1:6" x14ac:dyDescent="0.25">
      <c r="A37" s="26"/>
      <c r="C37" s="19"/>
      <c r="E37" s="22" t="s">
        <v>15</v>
      </c>
      <c r="F37" s="19">
        <v>1</v>
      </c>
    </row>
    <row r="38" spans="1:6" x14ac:dyDescent="0.25">
      <c r="A38" s="23">
        <f>COUNTA(A4:A37)</f>
        <v>3</v>
      </c>
      <c r="B38" s="23">
        <f t="shared" ref="B38:E38" si="0">COUNTA(B4:B37)</f>
        <v>3</v>
      </c>
      <c r="C38" s="23">
        <f t="shared" si="0"/>
        <v>4</v>
      </c>
      <c r="D38" s="23">
        <f t="shared" si="0"/>
        <v>4</v>
      </c>
      <c r="E38" s="23">
        <f t="shared" si="0"/>
        <v>34</v>
      </c>
      <c r="F38" s="23">
        <v>34</v>
      </c>
    </row>
  </sheetData>
  <autoFilter ref="A3:F38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0"/>
  <sheetViews>
    <sheetView showGridLines="0" workbookViewId="0">
      <pane xSplit="1" ySplit="4" topLeftCell="B5" activePane="bottomRight" state="frozen"/>
      <selection activeCell="J13" sqref="J13"/>
      <selection pane="topRight" activeCell="J13" sqref="J13"/>
      <selection pane="bottomLeft" activeCell="J13" sqref="J13"/>
      <selection pane="bottomRight" activeCell="A9" sqref="A9:A13"/>
    </sheetView>
  </sheetViews>
  <sheetFormatPr baseColWidth="10" defaultRowHeight="15" x14ac:dyDescent="0.25"/>
  <cols>
    <col min="1" max="1" width="62.7109375" style="22" bestFit="1" customWidth="1"/>
    <col min="2" max="2" width="32.28515625" style="19" customWidth="1"/>
    <col min="3" max="3" width="21" style="19" bestFit="1" customWidth="1"/>
    <col min="4" max="4" width="19" style="19" bestFit="1" customWidth="1"/>
    <col min="5" max="5" width="13.42578125" style="19" bestFit="1" customWidth="1"/>
    <col min="6" max="6" width="12.5703125" style="19" bestFit="1" customWidth="1"/>
  </cols>
  <sheetData>
    <row r="3" spans="1:6" x14ac:dyDescent="0.25">
      <c r="A3" s="28" t="s">
        <v>4</v>
      </c>
      <c r="B3" s="27" t="s">
        <v>39</v>
      </c>
      <c r="C3" s="27"/>
      <c r="D3" s="27"/>
      <c r="E3" s="27"/>
      <c r="F3" s="27"/>
    </row>
    <row r="4" spans="1:6" s="20" customFormat="1" ht="42" customHeight="1" x14ac:dyDescent="0.25">
      <c r="A4" s="28"/>
      <c r="B4" s="24" t="s">
        <v>41</v>
      </c>
      <c r="C4" s="21" t="s">
        <v>43</v>
      </c>
      <c r="D4" s="21" t="s">
        <v>40</v>
      </c>
      <c r="E4" s="24" t="s">
        <v>42</v>
      </c>
      <c r="F4" s="24" t="s">
        <v>44</v>
      </c>
    </row>
    <row r="5" spans="1:6" x14ac:dyDescent="0.25">
      <c r="A5" s="22" t="s">
        <v>24</v>
      </c>
      <c r="C5" s="19">
        <v>2</v>
      </c>
      <c r="F5" s="19">
        <v>2</v>
      </c>
    </row>
    <row r="6" spans="1:6" x14ac:dyDescent="0.25">
      <c r="A6" s="22" t="s">
        <v>21</v>
      </c>
      <c r="E6" s="19">
        <v>3</v>
      </c>
      <c r="F6" s="19">
        <v>3</v>
      </c>
    </row>
    <row r="7" spans="1:6" x14ac:dyDescent="0.25">
      <c r="A7" s="22" t="s">
        <v>22</v>
      </c>
      <c r="E7" s="19">
        <v>3</v>
      </c>
      <c r="F7" s="19">
        <v>3</v>
      </c>
    </row>
    <row r="8" spans="1:6" x14ac:dyDescent="0.25">
      <c r="A8" s="22" t="s">
        <v>23</v>
      </c>
      <c r="E8" s="19">
        <v>2</v>
      </c>
      <c r="F8" s="19">
        <v>2</v>
      </c>
    </row>
    <row r="9" spans="1:6" x14ac:dyDescent="0.25">
      <c r="A9" s="22" t="s">
        <v>29</v>
      </c>
      <c r="D9" s="19">
        <v>1</v>
      </c>
      <c r="F9" s="19">
        <v>1</v>
      </c>
    </row>
    <row r="10" spans="1:6" x14ac:dyDescent="0.25">
      <c r="A10" s="22" t="s">
        <v>19</v>
      </c>
      <c r="D10" s="19">
        <v>4</v>
      </c>
      <c r="F10" s="19">
        <v>4</v>
      </c>
    </row>
    <row r="11" spans="1:6" x14ac:dyDescent="0.25">
      <c r="A11" s="22" t="s">
        <v>18</v>
      </c>
      <c r="D11" s="19">
        <v>4</v>
      </c>
      <c r="F11" s="19">
        <v>4</v>
      </c>
    </row>
    <row r="12" spans="1:6" x14ac:dyDescent="0.25">
      <c r="A12" s="22" t="s">
        <v>32</v>
      </c>
      <c r="D12" s="19">
        <v>2</v>
      </c>
      <c r="F12" s="19">
        <v>2</v>
      </c>
    </row>
    <row r="13" spans="1:6" x14ac:dyDescent="0.25">
      <c r="A13" s="22" t="s">
        <v>20</v>
      </c>
      <c r="D13" s="19">
        <v>3</v>
      </c>
      <c r="F13" s="19">
        <v>3</v>
      </c>
    </row>
    <row r="14" spans="1:6" x14ac:dyDescent="0.25">
      <c r="A14" s="22" t="s">
        <v>17</v>
      </c>
      <c r="B14" s="19">
        <v>1</v>
      </c>
      <c r="F14" s="19">
        <v>1</v>
      </c>
    </row>
    <row r="15" spans="1:6" x14ac:dyDescent="0.25">
      <c r="A15" s="22" t="s">
        <v>15</v>
      </c>
      <c r="B15" s="19">
        <v>3</v>
      </c>
      <c r="F15" s="19">
        <v>3</v>
      </c>
    </row>
    <row r="16" spans="1:6" x14ac:dyDescent="0.25">
      <c r="A16" s="22" t="s">
        <v>13</v>
      </c>
      <c r="B16" s="19">
        <v>2</v>
      </c>
      <c r="F16" s="19">
        <v>2</v>
      </c>
    </row>
    <row r="17" spans="1:6" x14ac:dyDescent="0.25">
      <c r="A17" s="22" t="s">
        <v>16</v>
      </c>
      <c r="B17" s="19">
        <v>1</v>
      </c>
      <c r="F17" s="19">
        <v>1</v>
      </c>
    </row>
    <row r="18" spans="1:6" x14ac:dyDescent="0.25">
      <c r="A18" s="22" t="s">
        <v>14</v>
      </c>
      <c r="B18" s="19">
        <v>2</v>
      </c>
      <c r="F18" s="19">
        <v>2</v>
      </c>
    </row>
    <row r="19" spans="1:6" x14ac:dyDescent="0.25">
      <c r="A19" s="22" t="s">
        <v>10</v>
      </c>
      <c r="B19" s="19">
        <v>1</v>
      </c>
      <c r="F19" s="19">
        <v>1</v>
      </c>
    </row>
    <row r="20" spans="1:6" x14ac:dyDescent="0.25">
      <c r="A20" s="24" t="s">
        <v>44</v>
      </c>
      <c r="B20" s="21">
        <v>10</v>
      </c>
      <c r="C20" s="21">
        <v>2</v>
      </c>
      <c r="D20" s="24">
        <v>14</v>
      </c>
      <c r="E20" s="24">
        <v>8</v>
      </c>
      <c r="F20" s="24">
        <v>34</v>
      </c>
    </row>
  </sheetData>
  <mergeCells count="2">
    <mergeCell ref="B3:F3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9"/>
  <sheetViews>
    <sheetView showGridLines="0" workbookViewId="0">
      <selection activeCell="C18" sqref="C18"/>
    </sheetView>
  </sheetViews>
  <sheetFormatPr baseColWidth="10" defaultRowHeight="15" x14ac:dyDescent="0.25"/>
  <cols>
    <col min="2" max="2" width="62.7109375" bestFit="1" customWidth="1"/>
    <col min="3" max="3" width="54.5703125" bestFit="1" customWidth="1"/>
  </cols>
  <sheetData>
    <row r="3" spans="2:3" x14ac:dyDescent="0.25">
      <c r="B3" s="18" t="s">
        <v>4</v>
      </c>
    </row>
    <row r="4" spans="2:3" x14ac:dyDescent="0.25">
      <c r="B4" t="s">
        <v>69</v>
      </c>
      <c r="C4" t="str">
        <f>VLOOKUP(B4,'RIA SALUD MENTAL'!$B$4:$B$25,1,0)</f>
        <v>1102 - Urgencias</v>
      </c>
    </row>
    <row r="5" spans="2:3" x14ac:dyDescent="0.25">
      <c r="B5" t="s">
        <v>70</v>
      </c>
      <c r="C5" t="e">
        <f>VLOOKUP(B5,'RIA SALUD MENTAL'!$B$4:$B$25,1,0)</f>
        <v>#N/A</v>
      </c>
    </row>
    <row r="6" spans="2:3" x14ac:dyDescent="0.25">
      <c r="B6" t="s">
        <v>71</v>
      </c>
      <c r="C6" t="str">
        <f>VLOOKUP(B6,'RIA SALUD MENTAL'!$B$4:$B$25,1,0)</f>
        <v>132 - Hospitalización Parcial</v>
      </c>
    </row>
    <row r="7" spans="2:3" x14ac:dyDescent="0.25">
      <c r="B7" t="s">
        <v>77</v>
      </c>
      <c r="C7" t="str">
        <f>VLOOKUP(B7,'RIA SALUD MENTAL'!$B$4:$B$25,1,0)</f>
        <v>135 - Hospitalización en consumo de Sustancias Psicoactivas</v>
      </c>
    </row>
    <row r="8" spans="2:3" x14ac:dyDescent="0.25">
      <c r="B8" t="s">
        <v>82</v>
      </c>
      <c r="C8" t="str">
        <f>VLOOKUP(B8,'RIA SALUD MENTAL'!$B$4:$B$25,1,0)</f>
        <v>328 - Medicina General</v>
      </c>
    </row>
    <row r="9" spans="2:3" x14ac:dyDescent="0.25">
      <c r="B9" t="s">
        <v>72</v>
      </c>
      <c r="C9" t="str">
        <f>VLOOKUP(B9,'RIA SALUD MENTAL'!$B$4:$B$25,1,0)</f>
        <v>344 - Psicología</v>
      </c>
    </row>
    <row r="10" spans="2:3" x14ac:dyDescent="0.25">
      <c r="B10" t="s">
        <v>73</v>
      </c>
      <c r="C10" t="str">
        <f>VLOOKUP(B10,'RIA SALUD MENTAL'!$B$4:$B$25,1,0)</f>
        <v>345 - Psiquiatría</v>
      </c>
    </row>
    <row r="11" spans="2:3" x14ac:dyDescent="0.25">
      <c r="B11" t="s">
        <v>83</v>
      </c>
      <c r="C11" t="str">
        <f>VLOOKUP(B11,'RIA SALUD MENTAL'!$B$4:$B$25,1,0)</f>
        <v>354 - Toxicología</v>
      </c>
    </row>
    <row r="12" spans="2:3" x14ac:dyDescent="0.25">
      <c r="B12" t="s">
        <v>78</v>
      </c>
      <c r="C12" t="e">
        <f>VLOOKUP(B12,'RIA SALUD MENTAL'!$B$4:$B$25,1,0)</f>
        <v>#N/A</v>
      </c>
    </row>
    <row r="13" spans="2:3" x14ac:dyDescent="0.25">
      <c r="B13" t="s">
        <v>79</v>
      </c>
      <c r="C13" t="s">
        <v>65</v>
      </c>
    </row>
    <row r="14" spans="2:3" x14ac:dyDescent="0.25">
      <c r="B14" t="s">
        <v>74</v>
      </c>
      <c r="C14" t="e">
        <f>VLOOKUP(B14,'RIA SALUD MENTAL'!$B$4:$B$25,1,0)</f>
        <v>#N/A</v>
      </c>
    </row>
    <row r="15" spans="2:3" x14ac:dyDescent="0.25">
      <c r="B15" t="s">
        <v>75</v>
      </c>
      <c r="C15" t="str">
        <f>VLOOKUP(B15,'RIA SALUD MENTAL'!$B$4:$B$25,1,0)</f>
        <v>728 - Terapia ocupacional</v>
      </c>
    </row>
    <row r="16" spans="2:3" x14ac:dyDescent="0.25">
      <c r="B16" t="s">
        <v>80</v>
      </c>
      <c r="C16" t="e">
        <f>VLOOKUP(B16,'RIA SALUD MENTAL'!$B$4:$B$25,1,0)</f>
        <v>#N/A</v>
      </c>
    </row>
    <row r="17" spans="2:3" x14ac:dyDescent="0.25">
      <c r="B17" t="s">
        <v>76</v>
      </c>
      <c r="C17" t="e">
        <f>VLOOKUP(B17,'RIA SALUD MENTAL'!$B$4:$B$25,1,0)</f>
        <v>#N/A</v>
      </c>
    </row>
    <row r="18" spans="2:3" x14ac:dyDescent="0.25">
      <c r="B18" t="s">
        <v>81</v>
      </c>
      <c r="C18" t="str">
        <f>VLOOKUP(B18,'RIA SALUD MENTAL'!$B$4:$B$25,1,0)</f>
        <v>740 - Fonoaudiología y/o terapia del lenguaje</v>
      </c>
    </row>
    <row r="19" spans="2:3" x14ac:dyDescent="0.25">
      <c r="B19" s="18" t="s">
        <v>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showGridLines="0" workbookViewId="0">
      <selection activeCell="B29" sqref="B29"/>
    </sheetView>
  </sheetViews>
  <sheetFormatPr baseColWidth="10" defaultRowHeight="15" x14ac:dyDescent="0.25"/>
  <cols>
    <col min="1" max="1" width="18.5703125" bestFit="1" customWidth="1"/>
    <col min="2" max="2" width="55.28515625" bestFit="1" customWidth="1"/>
    <col min="4" max="4" width="62.7109375" bestFit="1" customWidth="1"/>
    <col min="6" max="6" width="48" bestFit="1" customWidth="1"/>
  </cols>
  <sheetData>
    <row r="3" spans="1:4" x14ac:dyDescent="0.25">
      <c r="A3" t="s">
        <v>46</v>
      </c>
      <c r="B3" t="s">
        <v>47</v>
      </c>
    </row>
    <row r="4" spans="1:4" x14ac:dyDescent="0.25">
      <c r="A4" t="s">
        <v>48</v>
      </c>
      <c r="B4" t="s">
        <v>84</v>
      </c>
      <c r="D4" t="e">
        <f>VLOOKUP(B4,'CRUCE SERV RIA'!$B$4:$B$19,1,0)</f>
        <v>#N/A</v>
      </c>
    </row>
    <row r="5" spans="1:4" x14ac:dyDescent="0.25">
      <c r="B5" t="s">
        <v>52</v>
      </c>
      <c r="D5" t="e">
        <f>VLOOKUP(B5,'CRUCE SERV RIA'!$B$4:$B$19,1,0)</f>
        <v>#N/A</v>
      </c>
    </row>
    <row r="6" spans="1:4" x14ac:dyDescent="0.25">
      <c r="B6" t="s">
        <v>53</v>
      </c>
      <c r="D6" t="str">
        <f>VLOOKUP(B6,'CRUCE SERV RIA'!$B$4:$B$19,1,0)</f>
        <v>328 - MEDICINA GENERAL</v>
      </c>
    </row>
    <row r="7" spans="1:4" x14ac:dyDescent="0.25">
      <c r="B7" t="s">
        <v>54</v>
      </c>
      <c r="D7" t="e">
        <f>VLOOKUP(B7,'CRUCE SERV RIA'!$B$4:$B$19,1,0)</f>
        <v>#N/A</v>
      </c>
    </row>
    <row r="8" spans="1:4" x14ac:dyDescent="0.25">
      <c r="B8" t="s">
        <v>55</v>
      </c>
      <c r="D8" t="e">
        <f>VLOOKUP(B8,'CRUCE SERV RIA'!$B$4:$B$19,1,0)</f>
        <v>#N/A</v>
      </c>
    </row>
    <row r="9" spans="1:4" x14ac:dyDescent="0.25">
      <c r="B9" t="s">
        <v>56</v>
      </c>
      <c r="D9" t="e">
        <f>VLOOKUP(B9,'CRUCE SERV RIA'!$B$4:$B$19,1,0)</f>
        <v>#N/A</v>
      </c>
    </row>
    <row r="10" spans="1:4" x14ac:dyDescent="0.25">
      <c r="B10" t="s">
        <v>57</v>
      </c>
      <c r="D10" t="str">
        <f>VLOOKUP(B10,'CRUCE SERV RIA'!$B$4:$B$19,1,0)</f>
        <v>344 - PSICOLOGÍA</v>
      </c>
    </row>
    <row r="11" spans="1:4" x14ac:dyDescent="0.25">
      <c r="B11" t="s">
        <v>58</v>
      </c>
      <c r="D11" t="str">
        <f>VLOOKUP(B11,'CRUCE SERV RIA'!$B$4:$B$19,1,0)</f>
        <v>345 - PSIQUIATRÍA</v>
      </c>
    </row>
    <row r="12" spans="1:4" x14ac:dyDescent="0.25">
      <c r="B12" t="s">
        <v>59</v>
      </c>
      <c r="D12" t="str">
        <f>VLOOKUP(B12,'CRUCE SERV RIA'!$B$4:$B$19,1,0)</f>
        <v>354 - TOXICOLOGÍA</v>
      </c>
    </row>
    <row r="13" spans="1:4" x14ac:dyDescent="0.25">
      <c r="B13" t="s">
        <v>60</v>
      </c>
      <c r="D13" t="e">
        <f>VLOOKUP(B13,'CRUCE SERV RIA'!$B$4:$B$19,1,0)</f>
        <v>#N/A</v>
      </c>
    </row>
    <row r="14" spans="1:4" x14ac:dyDescent="0.25">
      <c r="A14" t="s">
        <v>49</v>
      </c>
      <c r="B14" t="s">
        <v>61</v>
      </c>
      <c r="D14" t="e">
        <f>VLOOKUP(B14,'CRUCE SERV RIA'!$B$4:$B$19,1,0)</f>
        <v>#N/A</v>
      </c>
    </row>
    <row r="15" spans="1:4" x14ac:dyDescent="0.25">
      <c r="B15" t="s">
        <v>87</v>
      </c>
      <c r="D15" t="str">
        <f>VLOOKUP(B15,'CRUCE SERV RIA'!$B$4:$B$19,1,0)</f>
        <v>712 - TOMA DE MUESTRAS DE LABORATORIO CLÍNICO</v>
      </c>
    </row>
    <row r="16" spans="1:4" x14ac:dyDescent="0.25">
      <c r="B16" t="s">
        <v>62</v>
      </c>
      <c r="D16" t="str">
        <f>VLOOKUP(B16,'CRUCE SERV RIA'!$B$4:$B$19,1,0)</f>
        <v>728 - TERAPIA OCUPACIONAL</v>
      </c>
    </row>
    <row r="17" spans="1:4" x14ac:dyDescent="0.25">
      <c r="B17" t="s">
        <v>90</v>
      </c>
      <c r="D17" t="str">
        <f>VLOOKUP(B17,'CRUCE SERV RIA'!$B$4:$B$19,1,0)</f>
        <v>740 - FONOAUDIOLOGÍA Y/O TERAPIA DEL LENGUAJE</v>
      </c>
    </row>
    <row r="18" spans="1:4" x14ac:dyDescent="0.25">
      <c r="B18" t="s">
        <v>63</v>
      </c>
      <c r="D18" t="e">
        <f>VLOOKUP(B18,'CRUCE SERV RIA'!$B$4:$B$19,1,0)</f>
        <v>#N/A</v>
      </c>
    </row>
    <row r="19" spans="1:4" x14ac:dyDescent="0.25">
      <c r="B19" t="s">
        <v>64</v>
      </c>
      <c r="D19" t="e">
        <f>VLOOKUP(B19,'CRUCE SERV RIA'!$B$4:$B$19,1,0)</f>
        <v>#N/A</v>
      </c>
    </row>
    <row r="20" spans="1:4" x14ac:dyDescent="0.25">
      <c r="A20" t="s">
        <v>50</v>
      </c>
      <c r="B20" t="s">
        <v>65</v>
      </c>
      <c r="D20" t="e">
        <f>VLOOKUP(B20,'CRUCE SERV RIA'!$B$4:$B$19,1,0)</f>
        <v>#N/A</v>
      </c>
    </row>
    <row r="21" spans="1:4" x14ac:dyDescent="0.25">
      <c r="B21" t="s">
        <v>85</v>
      </c>
      <c r="D21" t="str">
        <f>VLOOKUP(B21,'CRUCE SERV RIA'!$B$4:$B$19,1,0)</f>
        <v>135 - HOSPITALIZACIÓN EN CONSUMO DE SUSTANCIAS PSICOACTIVAS</v>
      </c>
    </row>
    <row r="22" spans="1:4" x14ac:dyDescent="0.25">
      <c r="B22" t="s">
        <v>86</v>
      </c>
      <c r="D22" t="str">
        <f>VLOOKUP(B22,'CRUCE SERV RIA'!$B$4:$B$19,1,0)</f>
        <v>132 - HOSPITALIZACIÓN PARCIAL</v>
      </c>
    </row>
    <row r="23" spans="1:4" x14ac:dyDescent="0.25">
      <c r="B23" t="s">
        <v>66</v>
      </c>
      <c r="D23" t="e">
        <f>VLOOKUP(B23,'CRUCE SERV RIA'!$B$4:$B$19,1,0)</f>
        <v>#N/A</v>
      </c>
    </row>
    <row r="24" spans="1:4" x14ac:dyDescent="0.25">
      <c r="A24" t="s">
        <v>51</v>
      </c>
      <c r="B24" t="s">
        <v>68</v>
      </c>
      <c r="D24" t="str">
        <f>VLOOKUP(B24,'CRUCE SERV RIA'!$B$4:$B$19,1,0)</f>
        <v>1102 - URGENCIAS</v>
      </c>
    </row>
    <row r="25" spans="1:4" x14ac:dyDescent="0.25">
      <c r="B25" t="s">
        <v>67</v>
      </c>
      <c r="D25" t="e">
        <f>VLOOKUP(B25,'CRUCE SERV RIA'!$B$4:$B$19,1,0)</f>
        <v>#N/A</v>
      </c>
    </row>
    <row r="27" spans="1:4" x14ac:dyDescent="0.25">
      <c r="B27" t="str">
        <f>CONCATENATE(B4,B5,B7,B8,B9,B13,B14,B18,B19,B20,B23,B25)</f>
        <v>312 - Enfermería325 - Medicina familiar332 - Neurología333 - Nutrición y dietética342 - Pediatría388 - Neurología pediátrica706 - Laboratorio Clínico 744 - Imágenes diagnósticas Ionizantes745 - Imágenes diagnósticas NO Ionizantes131 - Hospitalización en salud mental138 - Cuidado Básico del Consumo de Sustancias Psicoactivas1105 - Atención prehospitalaria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INFORMACION</vt:lpstr>
      <vt:lpstr>Red Salud Mental Orig</vt:lpstr>
      <vt:lpstr>Red Salud Mental Marzo</vt:lpstr>
      <vt:lpstr>TD</vt:lpstr>
      <vt:lpstr>PRESTADORES</vt:lpstr>
      <vt:lpstr>SEDES</vt:lpstr>
      <vt:lpstr>SERVICIOS</vt:lpstr>
      <vt:lpstr>PRESTA+SEDES+SERV</vt:lpstr>
      <vt:lpstr>GRUPO</vt:lpstr>
      <vt:lpstr>CRUCE SERV RIA</vt:lpstr>
      <vt:lpstr>RIA SALUD MENTAL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2025-05-19T18:44:48Z</dcterms:created>
  <dcterms:modified xsi:type="dcterms:W3CDTF">2025-05-20T21:11:54Z</dcterms:modified>
</cp:coreProperties>
</file>